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5.xml" ContentType="application/vnd.openxmlformats-officedocument.drawing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7.xml" ContentType="application/vnd.openxmlformats-officedocument.drawing+xml"/>
  <Override PartName="/xl/charts/chart22.xml" ContentType="application/vnd.openxmlformats-officedocument.drawingml.chart+xml"/>
  <Override PartName="/xl/drawings/drawing8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9.xml" ContentType="application/vnd.openxmlformats-officedocument.drawing+xml"/>
  <Override PartName="/xl/charts/chart29.xml" ContentType="application/vnd.openxmlformats-officedocument.drawingml.chart+xml"/>
  <Override PartName="/xl/drawings/drawing10.xml" ContentType="application/vnd.openxmlformats-officedocument.drawing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drawings/drawing11.xml" ContentType="application/vnd.openxmlformats-officedocument.drawing+xml"/>
  <Override PartName="/xl/charts/chart36.xml" ContentType="application/vnd.openxmlformats-officedocument.drawingml.chart+xml"/>
  <Override PartName="/xl/drawings/drawing12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13.xml" ContentType="application/vnd.openxmlformats-officedocument.drawing+xml"/>
  <Override PartName="/xl/charts/chart43.xml" ContentType="application/vnd.openxmlformats-officedocument.drawingml.chart+xml"/>
  <Override PartName="/xl/drawings/drawing14.xml" ContentType="application/vnd.openxmlformats-officedocument.drawing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drawings/drawing15.xml" ContentType="application/vnd.openxmlformats-officedocument.drawing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drawings/drawing16.xml" ContentType="application/vnd.openxmlformats-officedocument.drawing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drawings/drawing17.xml" ContentType="application/vnd.openxmlformats-officedocument.drawing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drawings/drawing18.xml" ContentType="application/vnd.openxmlformats-officedocument.drawing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drawings/drawing19.xml" ContentType="application/vnd.openxmlformats-officedocument.drawing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20.xml" ContentType="application/vnd.openxmlformats-officedocument.drawing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drawings/drawing21.xml" ContentType="application/vnd.openxmlformats-officedocument.drawing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drawings/drawing22.xml" ContentType="application/vnd.openxmlformats-officedocument.drawing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23.xml" ContentType="application/vnd.openxmlformats-officedocument.drawing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drawings/drawing24.xml" ContentType="application/vnd.openxmlformats-officedocument.drawing+xml"/>
  <Override PartName="/xl/charts/chart84.xml" ContentType="application/vnd.openxmlformats-officedocument.drawingml.chart+xml"/>
  <Override PartName="/xl/drawings/drawing25.xml" ContentType="application/vnd.openxmlformats-officedocument.drawing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6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drawings/drawing27.xml" ContentType="application/vnd.openxmlformats-officedocument.drawing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drawings/drawing28.xml" ContentType="application/vnd.openxmlformats-officedocument.drawing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drawings/drawing29.xml" ContentType="application/vnd.openxmlformats-officedocument.drawing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30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31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drawings/drawing32.xml" ContentType="application/vnd.openxmlformats-officedocument.drawing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drawings/drawing33.xml" ContentType="application/vnd.openxmlformats-officedocument.drawing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34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drawings/drawing35.xml" ContentType="application/vnd.openxmlformats-officedocument.drawing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drawings/drawing36.xml" ContentType="application/vnd.openxmlformats-officedocument.drawing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drawings/drawing37.xml" ContentType="application/vnd.openxmlformats-officedocument.drawing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drawings/drawing38.xml" ContentType="application/vnd.openxmlformats-officedocument.drawing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drawings/drawing39.xml" ContentType="application/vnd.openxmlformats-officedocument.drawing+xml"/>
  <Override PartName="/xl/charts/chart143.xml" ContentType="application/vnd.openxmlformats-officedocument.drawingml.chart+xml"/>
  <Override PartName="/xl/drawings/drawing40.xml" ContentType="application/vnd.openxmlformats-officedocument.drawing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drawings/drawing41.xml" ContentType="application/vnd.openxmlformats-officedocument.drawing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drawings/drawing42.xml" ContentType="application/vnd.openxmlformats-officedocument.drawing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43.xml" ContentType="application/vnd.openxmlformats-officedocument.drawing+xml"/>
  <Override PartName="/xl/comments1.xml" ContentType="application/vnd.openxmlformats-officedocument.spreadsheetml.comment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drawings/drawing44.xml" ContentType="application/vnd.openxmlformats-officedocument.drawing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drawings/drawing45.xml" ContentType="application/vnd.openxmlformats-officedocument.drawing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46.xml" ContentType="application/vnd.openxmlformats-officedocument.drawing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drawings/drawing47.xml" ContentType="application/vnd.openxmlformats-officedocument.drawing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drawings/drawing48.xml" ContentType="application/vnd.openxmlformats-officedocument.drawing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drawings/drawing49.xml" ContentType="application/vnd.openxmlformats-officedocument.drawing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drawings/drawing50.xml" ContentType="application/vnd.openxmlformats-officedocument.drawing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drawings/drawing51.xml" ContentType="application/vnd.openxmlformats-officedocument.drawing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drawings/drawing52.xml" ContentType="application/vnd.openxmlformats-officedocument.drawing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53.xml" ContentType="application/vnd.openxmlformats-officedocument.drawing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filterPrivacy="1" showInkAnnotation="0" defaultThemeVersion="124226"/>
  <workbookProtection workbookPassword="DEC9" lockStructure="1"/>
  <bookViews>
    <workbookView xWindow="240" yWindow="105" windowWidth="14805" windowHeight="8010" tabRatio="846"/>
  </bookViews>
  <sheets>
    <sheet name="Cover" sheetId="56" r:id="rId1"/>
    <sheet name="Index" sheetId="53" r:id="rId2"/>
    <sheet name="AT_hist" sheetId="28" r:id="rId3"/>
    <sheet name="AT_assumptions" sheetId="2" r:id="rId4"/>
    <sheet name="BE_hist" sheetId="29" r:id="rId5"/>
    <sheet name="BE_assumptions" sheetId="3" r:id="rId6"/>
    <sheet name="CZ_hist" sheetId="30" r:id="rId7"/>
    <sheet name="CZ_assumptions" sheetId="4" r:id="rId8"/>
    <sheet name="DE_hist" sheetId="31" r:id="rId9"/>
    <sheet name="DE_assumptions" sheetId="5" r:id="rId10"/>
    <sheet name="DK_hist" sheetId="32" r:id="rId11"/>
    <sheet name="DK_assumptions" sheetId="6" r:id="rId12"/>
    <sheet name="EE_hist" sheetId="33" r:id="rId13"/>
    <sheet name="EE_assumptions" sheetId="7" r:id="rId14"/>
    <sheet name="ES_hist" sheetId="34" r:id="rId15"/>
    <sheet name="ES_v1_assumptions" sheetId="8" r:id="rId16"/>
    <sheet name="ES_v3_assumptions" sheetId="9" r:id="rId17"/>
    <sheet name="FI_hist" sheetId="35" r:id="rId18"/>
    <sheet name="FI_assumptions" sheetId="10" r:id="rId19"/>
    <sheet name="FR_hist" sheetId="36" r:id="rId20"/>
    <sheet name="FR_assumptions" sheetId="11" r:id="rId21"/>
    <sheet name="GR_hist" sheetId="37" r:id="rId22"/>
    <sheet name="GR_assumptions" sheetId="12" r:id="rId23"/>
    <sheet name="HR_hist" sheetId="38" r:id="rId24"/>
    <sheet name="HR_assumptions" sheetId="13" r:id="rId25"/>
    <sheet name="HU_hist" sheetId="39" r:id="rId26"/>
    <sheet name="HU_assumptions" sheetId="14" r:id="rId27"/>
    <sheet name="IE_hist" sheetId="40" r:id="rId28"/>
    <sheet name="IE_assumptions" sheetId="15" r:id="rId29"/>
    <sheet name="IT_hist" sheetId="41" r:id="rId30"/>
    <sheet name="IT_assumptions Vision 1" sheetId="54" r:id="rId31"/>
    <sheet name="IT_assumptions Vision 3" sheetId="55" r:id="rId32"/>
    <sheet name="LT_hist" sheetId="42" r:id="rId33"/>
    <sheet name="LT_assumptions" sheetId="17" r:id="rId34"/>
    <sheet name="LU_hist" sheetId="43" r:id="rId35"/>
    <sheet name="LU_assumptions" sheetId="18" r:id="rId36"/>
    <sheet name="LV_hist" sheetId="44" r:id="rId37"/>
    <sheet name="LV_assumptions" sheetId="19" r:id="rId38"/>
    <sheet name="NL_hist" sheetId="45" r:id="rId39"/>
    <sheet name="NL_assumptions" sheetId="20" r:id="rId40"/>
    <sheet name="PL_hist" sheetId="46" r:id="rId41"/>
    <sheet name="PL_assumptions" sheetId="21" r:id="rId42"/>
    <sheet name="PT_hist" sheetId="47" r:id="rId43"/>
    <sheet name="PT_assumptions" sheetId="22" r:id="rId44"/>
    <sheet name="RO_hist" sheetId="48" r:id="rId45"/>
    <sheet name="RO_assumptions" sheetId="23" r:id="rId46"/>
    <sheet name="SE_hist" sheetId="49" r:id="rId47"/>
    <sheet name="SE_assumptions" sheetId="24" r:id="rId48"/>
    <sheet name="SI_hist" sheetId="50" r:id="rId49"/>
    <sheet name="SI_assumptions" sheetId="25" r:id="rId50"/>
    <sheet name="SK_hist" sheetId="51" r:id="rId51"/>
    <sheet name="SK_assumptions" sheetId="26" r:id="rId52"/>
    <sheet name="UK_hist (GB)" sheetId="52" r:id="rId53"/>
    <sheet name="UK_assumptions (GB)" sheetId="27" r:id="rId54"/>
  </sheets>
  <calcPr calcId="145621"/>
</workbook>
</file>

<file path=xl/comments1.xml><?xml version="1.0" encoding="utf-8"?>
<comments xmlns="http://schemas.openxmlformats.org/spreadsheetml/2006/main">
  <authors>
    <author>Autor</author>
  </authors>
  <commentList>
    <comment ref="B51" authorId="0">
      <text>
        <r>
          <rPr>
            <b/>
            <sz val="9"/>
            <color indexed="81"/>
            <rFont val="Tahoma"/>
            <family val="2"/>
          </rPr>
          <t>Decreasing load factor due to lower contribution of new hydro power plants</t>
        </r>
      </text>
    </comment>
  </commentList>
</comments>
</file>

<file path=xl/sharedStrings.xml><?xml version="1.0" encoding="utf-8"?>
<sst xmlns="http://schemas.openxmlformats.org/spreadsheetml/2006/main" count="8553" uniqueCount="163">
  <si>
    <t>Maximum daily gas production</t>
  </si>
  <si>
    <t>Maximum daily coal production</t>
  </si>
  <si>
    <t>Maximum daily productions summer</t>
  </si>
  <si>
    <t>Minimum daily gas production</t>
  </si>
  <si>
    <t>Minimum daily coal production</t>
  </si>
  <si>
    <t>Minimum daily productions summer</t>
  </si>
  <si>
    <t>2030 V3</t>
  </si>
  <si>
    <t>2030 V1</t>
  </si>
  <si>
    <t>SC2020</t>
  </si>
  <si>
    <t>SCB</t>
  </si>
  <si>
    <t>Minimum and maximum restrictions - Summer</t>
  </si>
  <si>
    <t>Maximum daily productions winter</t>
  </si>
  <si>
    <t>Minimum daily productions winter</t>
  </si>
  <si>
    <t>Minimum and maximum restrictions - Winter</t>
  </si>
  <si>
    <t>Gas efficiency (summer)</t>
  </si>
  <si>
    <t>Gas efficiency (winter)</t>
  </si>
  <si>
    <t>Gas Efficiency</t>
  </si>
  <si>
    <t>Solar</t>
  </si>
  <si>
    <t>Wind offshore</t>
  </si>
  <si>
    <t>Wind</t>
  </si>
  <si>
    <t>Oil</t>
  </si>
  <si>
    <t>Others</t>
  </si>
  <si>
    <t>Hydro pump</t>
  </si>
  <si>
    <t>Hydro</t>
  </si>
  <si>
    <t>Nuclear</t>
  </si>
  <si>
    <t>Summer - Low Loadfactors</t>
  </si>
  <si>
    <t>Summer - High Loadfactors</t>
  </si>
  <si>
    <t>Winter - Low Loadfactors</t>
  </si>
  <si>
    <t>Winter - High Loadfactors</t>
  </si>
  <si>
    <t>Daily Load factors</t>
  </si>
  <si>
    <t>Wind onshore</t>
  </si>
  <si>
    <t>Coal</t>
  </si>
  <si>
    <t>Gas</t>
  </si>
  <si>
    <t>Other</t>
  </si>
  <si>
    <t>Hydro - pump</t>
  </si>
  <si>
    <t>Hydro - norm</t>
  </si>
  <si>
    <t>Low</t>
  </si>
  <si>
    <t>High</t>
  </si>
  <si>
    <t>Loadfactors</t>
  </si>
  <si>
    <t>SUMMER</t>
  </si>
  <si>
    <t>WINTER</t>
  </si>
  <si>
    <t>Production scenario - Use of Non thermal sources</t>
  </si>
  <si>
    <t>Maximum yearly gas production</t>
  </si>
  <si>
    <t>Maximum yearly coal production</t>
  </si>
  <si>
    <t>Maximum yearly productions</t>
  </si>
  <si>
    <t>Minimum yearly gas production</t>
  </si>
  <si>
    <t>Minimum yearly coal production</t>
  </si>
  <si>
    <t>Minimum yearly productions</t>
  </si>
  <si>
    <t>Yearly Load factors</t>
  </si>
  <si>
    <t>Gas efficiency (yearly average)</t>
  </si>
  <si>
    <t xml:space="preserve">Load profile </t>
  </si>
  <si>
    <t>ASSUMPTIONS</t>
  </si>
  <si>
    <t>Net daily demand - Summer day (GWh/d)</t>
  </si>
  <si>
    <t>Net daily demand - Winter day (GWh/d)</t>
  </si>
  <si>
    <t>Net imports - Summer day (GWh/d)</t>
  </si>
  <si>
    <t>Net imports - Winter day (GWh/d)</t>
  </si>
  <si>
    <t>Summer</t>
  </si>
  <si>
    <t>Winter</t>
  </si>
  <si>
    <t>Total daily electricity consumption (GWh)</t>
  </si>
  <si>
    <t>July 11.00</t>
  </si>
  <si>
    <t>Jan 19.00</t>
  </si>
  <si>
    <t>Load (MW)</t>
  </si>
  <si>
    <t>Load and daily electricity consumption</t>
  </si>
  <si>
    <t>Net demand (GWh/y)</t>
  </si>
  <si>
    <t>Net imports (GWh/y)</t>
  </si>
  <si>
    <t>Annual demand (GWh/y)</t>
  </si>
  <si>
    <t>Export</t>
  </si>
  <si>
    <t>Import</t>
  </si>
  <si>
    <t>MW</t>
  </si>
  <si>
    <t>ELECTRICITY SCENARIOS</t>
  </si>
  <si>
    <t>00.00-01.00</t>
  </si>
  <si>
    <t>01.00-02.00</t>
  </si>
  <si>
    <t>02.00-03.00</t>
  </si>
  <si>
    <t>03.00-04.00</t>
  </si>
  <si>
    <t>04.00-05.00</t>
  </si>
  <si>
    <t>05.00-06.00</t>
  </si>
  <si>
    <t>06.00-07.00</t>
  </si>
  <si>
    <t>07.00-08.00</t>
  </si>
  <si>
    <t>08.00-09.00</t>
  </si>
  <si>
    <t>09.00-10.00</t>
  </si>
  <si>
    <t>10.00-11.00</t>
  </si>
  <si>
    <t>11.00-12.00</t>
  </si>
  <si>
    <t>12.00-13.00</t>
  </si>
  <si>
    <t>13.00-14.00</t>
  </si>
  <si>
    <t>14.00-15.00</t>
  </si>
  <si>
    <t>15.00-16.00</t>
  </si>
  <si>
    <t>16.00-17.00</t>
  </si>
  <si>
    <t>17.00-18.00</t>
  </si>
  <si>
    <t>18.00-19.00</t>
  </si>
  <si>
    <t>19.00-20.00</t>
  </si>
  <si>
    <t>20.00-21.00</t>
  </si>
  <si>
    <t>21.00-22.00</t>
  </si>
  <si>
    <t>22.00-23.00</t>
  </si>
  <si>
    <t>23.00-00.00</t>
  </si>
  <si>
    <t>day/peak hour</t>
  </si>
  <si>
    <t>Winter - normal Loadfactors</t>
  </si>
  <si>
    <t>Installed Capacity</t>
  </si>
  <si>
    <t>Yearly production</t>
  </si>
  <si>
    <t>Load factor</t>
  </si>
  <si>
    <t>GWh</t>
  </si>
  <si>
    <t>%</t>
  </si>
  <si>
    <t>Total</t>
  </si>
  <si>
    <t>Net imports</t>
  </si>
  <si>
    <t>Average</t>
  </si>
  <si>
    <t>max</t>
  </si>
  <si>
    <t>min</t>
  </si>
  <si>
    <t>Imports</t>
  </si>
  <si>
    <t>Exports</t>
  </si>
  <si>
    <t>Content</t>
  </si>
  <si>
    <t>Index</t>
  </si>
  <si>
    <t>AT_hist</t>
  </si>
  <si>
    <t>AT_assumptions</t>
  </si>
  <si>
    <t>BE_hist</t>
  </si>
  <si>
    <t>BE_assumptions</t>
  </si>
  <si>
    <t>CZ_hist</t>
  </si>
  <si>
    <t>CZ_assumptions</t>
  </si>
  <si>
    <t>DE_hist</t>
  </si>
  <si>
    <t>DE_assumptions</t>
  </si>
  <si>
    <t>DK_hist</t>
  </si>
  <si>
    <t>DK_assumptions</t>
  </si>
  <si>
    <t>EE_hist</t>
  </si>
  <si>
    <t>EE_asssumptions</t>
  </si>
  <si>
    <t>ES_hist</t>
  </si>
  <si>
    <t>ES_assumptions_v1</t>
  </si>
  <si>
    <t>ES_assumptions_v3</t>
  </si>
  <si>
    <t>FI_hist</t>
  </si>
  <si>
    <t>FI_assumptions</t>
  </si>
  <si>
    <t>FR_hist</t>
  </si>
  <si>
    <t>FR_assumptions</t>
  </si>
  <si>
    <t>GR_hist</t>
  </si>
  <si>
    <t>GR_assumptions</t>
  </si>
  <si>
    <t>HR_hist</t>
  </si>
  <si>
    <t>HR_assumptions</t>
  </si>
  <si>
    <t>HU_hist</t>
  </si>
  <si>
    <t>HU_assumptions</t>
  </si>
  <si>
    <t>IE_hist</t>
  </si>
  <si>
    <t>IE_assumptions</t>
  </si>
  <si>
    <t>IT_hist</t>
  </si>
  <si>
    <t>LT_hist</t>
  </si>
  <si>
    <t>LT_assumptions</t>
  </si>
  <si>
    <t>LU_hist</t>
  </si>
  <si>
    <t>LU_assumptions</t>
  </si>
  <si>
    <t>LV_hist</t>
  </si>
  <si>
    <t>LV_assumptions</t>
  </si>
  <si>
    <t>NL_hist</t>
  </si>
  <si>
    <t>NL_assumptions</t>
  </si>
  <si>
    <t>PL_hist</t>
  </si>
  <si>
    <t>PL_assumptions</t>
  </si>
  <si>
    <t>PT_hist</t>
  </si>
  <si>
    <t>PT_assumptions</t>
  </si>
  <si>
    <t>RO_hist</t>
  </si>
  <si>
    <t>RO_assumptions</t>
  </si>
  <si>
    <t>SE_hist</t>
  </si>
  <si>
    <t>SE_assumptions</t>
  </si>
  <si>
    <t>SI_hist</t>
  </si>
  <si>
    <t>SI_assumptions</t>
  </si>
  <si>
    <t>SK_hist</t>
  </si>
  <si>
    <t>SK_assumptions</t>
  </si>
  <si>
    <t>UK_hist</t>
  </si>
  <si>
    <t>UK_assumptions</t>
  </si>
  <si>
    <t>IT_assumptions v1</t>
  </si>
  <si>
    <t>IT_assumptions v3</t>
  </si>
  <si>
    <t>n.a.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</si>
</sst>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00%"/>
    <numFmt numFmtId="165" formatCode="_-* #,##0_-;\-* #,##0_-;_-* &quot;-&quot;_-;_-@_-"/>
    <numFmt numFmtId="166" formatCode="_-* #,##0.00_-;\-* #,##0.00_-;_-* &quot;-&quot;??_-;_-@_-"/>
    <numFmt numFmtId="167" formatCode="_-* #,##0_-;\-* #,##0_-;_-* &quot;-&quot;??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u/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12"/>
      <color theme="1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9"/>
      <color indexed="81"/>
      <name val="Tahoma"/>
      <family val="2"/>
    </font>
    <font>
      <b/>
      <sz val="26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rgb="FFC00000"/>
      <name val="Calibri"/>
      <family val="2"/>
      <scheme val="minor"/>
    </font>
  </fonts>
  <fills count="28">
    <fill>
      <patternFill patternType="none"/>
    </fill>
    <fill>
      <patternFill patternType="gray125"/>
    </fill>
    <fill>
      <patternFill patternType="solid">
        <fgColor rgb="FFFFFF66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rgb="FF996633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34998626667073579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 style="hair">
        <color indexed="64"/>
      </top>
      <bottom style="medium">
        <color auto="1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8" fillId="0" borderId="0">
      <alignment vertical="center"/>
    </xf>
    <xf numFmtId="0" fontId="19" fillId="0" borderId="0" applyNumberFormat="0" applyFill="0" applyBorder="0" applyAlignment="0" applyProtection="0"/>
    <xf numFmtId="166" fontId="1" fillId="0" borderId="0" applyFont="0" applyFill="0" applyBorder="0" applyAlignment="0" applyProtection="0"/>
  </cellStyleXfs>
  <cellXfs count="184">
    <xf numFmtId="0" fontId="0" fillId="0" borderId="0" xfId="0"/>
    <xf numFmtId="0" fontId="0" fillId="0" borderId="0" xfId="0" applyFont="1"/>
    <xf numFmtId="0" fontId="4" fillId="0" borderId="0" xfId="0" applyFont="1"/>
    <xf numFmtId="9" fontId="0" fillId="2" borderId="0" xfId="0" applyNumberFormat="1" applyFill="1" applyAlignment="1">
      <alignment vertical="center"/>
    </xf>
    <xf numFmtId="0" fontId="0" fillId="0" borderId="0" xfId="0" applyAlignment="1">
      <alignment vertical="center"/>
    </xf>
    <xf numFmtId="0" fontId="5" fillId="0" borderId="0" xfId="0" applyFont="1"/>
    <xf numFmtId="9" fontId="0" fillId="2" borderId="0" xfId="0" applyNumberFormat="1" applyFill="1"/>
    <xf numFmtId="0" fontId="6" fillId="0" borderId="0" xfId="0" applyFont="1" applyAlignment="1">
      <alignment horizontal="center"/>
    </xf>
    <xf numFmtId="0" fontId="6" fillId="3" borderId="0" xfId="0" applyFont="1" applyFill="1" applyAlignment="1">
      <alignment horizontal="center"/>
    </xf>
    <xf numFmtId="0" fontId="6" fillId="4" borderId="0" xfId="0" applyFont="1" applyFill="1" applyAlignment="1">
      <alignment horizontal="center"/>
    </xf>
    <xf numFmtId="0" fontId="6" fillId="3" borderId="0" xfId="0" applyFont="1" applyFill="1" applyAlignment="1"/>
    <xf numFmtId="9" fontId="7" fillId="2" borderId="0" xfId="0" applyNumberFormat="1" applyFont="1" applyFill="1" applyBorder="1"/>
    <xf numFmtId="0" fontId="0" fillId="5" borderId="0" xfId="0" applyFill="1" applyBorder="1"/>
    <xf numFmtId="9" fontId="7" fillId="6" borderId="0" xfId="0" applyNumberFormat="1" applyFont="1" applyFill="1" applyBorder="1"/>
    <xf numFmtId="0" fontId="0" fillId="7" borderId="0" xfId="0" applyFill="1" applyBorder="1"/>
    <xf numFmtId="0" fontId="0" fillId="3" borderId="0" xfId="0" applyFill="1" applyBorder="1"/>
    <xf numFmtId="9" fontId="0" fillId="8" borderId="0" xfId="0" applyNumberFormat="1" applyFill="1" applyBorder="1"/>
    <xf numFmtId="0" fontId="0" fillId="4" borderId="0" xfId="0" applyFill="1" applyBorder="1"/>
    <xf numFmtId="9" fontId="0" fillId="9" borderId="0" xfId="0" applyNumberFormat="1" applyFill="1" applyBorder="1"/>
    <xf numFmtId="0" fontId="0" fillId="10" borderId="0" xfId="0" applyFill="1" applyBorder="1"/>
    <xf numFmtId="9" fontId="0" fillId="11" borderId="0" xfId="0" applyNumberFormat="1" applyFill="1" applyBorder="1"/>
    <xf numFmtId="0" fontId="7" fillId="12" borderId="0" xfId="0" applyFont="1" applyFill="1" applyBorder="1"/>
    <xf numFmtId="0" fontId="0" fillId="13" borderId="0" xfId="0" applyFill="1" applyBorder="1"/>
    <xf numFmtId="9" fontId="0" fillId="14" borderId="0" xfId="0" applyNumberFormat="1" applyFill="1" applyBorder="1"/>
    <xf numFmtId="0" fontId="3" fillId="15" borderId="0" xfId="0" applyFont="1" applyFill="1" applyBorder="1"/>
    <xf numFmtId="9" fontId="7" fillId="2" borderId="1" xfId="0" applyNumberFormat="1" applyFont="1" applyFill="1" applyBorder="1"/>
    <xf numFmtId="0" fontId="7" fillId="2" borderId="0" xfId="0" applyFont="1" applyFill="1" applyBorder="1"/>
    <xf numFmtId="9" fontId="7" fillId="6" borderId="3" xfId="0" applyNumberFormat="1" applyFont="1" applyFill="1" applyBorder="1"/>
    <xf numFmtId="0" fontId="7" fillId="16" borderId="4" xfId="0" applyFont="1" applyFill="1" applyBorder="1"/>
    <xf numFmtId="0" fontId="7" fillId="6" borderId="0" xfId="0" applyFont="1" applyFill="1" applyBorder="1"/>
    <xf numFmtId="9" fontId="0" fillId="8" borderId="3" xfId="0" applyNumberFormat="1" applyFill="1" applyBorder="1"/>
    <xf numFmtId="0" fontId="0" fillId="8" borderId="0" xfId="0" applyFill="1" applyBorder="1"/>
    <xf numFmtId="9" fontId="0" fillId="17" borderId="4" xfId="0" applyNumberFormat="1" applyFont="1" applyFill="1" applyBorder="1"/>
    <xf numFmtId="0" fontId="0" fillId="18" borderId="0" xfId="0" applyFill="1" applyBorder="1"/>
    <xf numFmtId="0" fontId="0" fillId="19" borderId="0" xfId="0" applyFill="1" applyBorder="1"/>
    <xf numFmtId="0" fontId="0" fillId="20" borderId="0" xfId="0" applyFill="1" applyBorder="1"/>
    <xf numFmtId="0" fontId="0" fillId="17" borderId="0" xfId="0" applyFill="1" applyBorder="1"/>
    <xf numFmtId="9" fontId="0" fillId="9" borderId="3" xfId="0" applyNumberFormat="1" applyFill="1" applyBorder="1"/>
    <xf numFmtId="0" fontId="0" fillId="9" borderId="0" xfId="0" applyFill="1" applyBorder="1"/>
    <xf numFmtId="9" fontId="0" fillId="11" borderId="3" xfId="0" applyNumberFormat="1" applyFill="1" applyBorder="1"/>
    <xf numFmtId="0" fontId="7" fillId="11" borderId="0" xfId="0" applyFont="1" applyFill="1" applyBorder="1"/>
    <xf numFmtId="0" fontId="0" fillId="12" borderId="0" xfId="0" applyFont="1" applyFill="1" applyBorder="1"/>
    <xf numFmtId="0" fontId="0" fillId="11" borderId="0" xfId="0" applyFill="1" applyBorder="1"/>
    <xf numFmtId="9" fontId="0" fillId="14" borderId="2" xfId="0" applyNumberFormat="1" applyFill="1" applyBorder="1"/>
    <xf numFmtId="0" fontId="0" fillId="14" borderId="0" xfId="0" applyFill="1" applyBorder="1"/>
    <xf numFmtId="0" fontId="0" fillId="15" borderId="0" xfId="0" applyFill="1" applyBorder="1"/>
    <xf numFmtId="4" fontId="6" fillId="17" borderId="5" xfId="0" applyNumberFormat="1" applyFont="1" applyFill="1" applyBorder="1"/>
    <xf numFmtId="0" fontId="9" fillId="17" borderId="5" xfId="2" applyFont="1" applyFill="1" applyBorder="1">
      <alignment vertical="center"/>
    </xf>
    <xf numFmtId="0" fontId="6" fillId="0" borderId="0" xfId="0" applyFont="1" applyBorder="1" applyAlignment="1">
      <alignment horizontal="center"/>
    </xf>
    <xf numFmtId="0" fontId="0" fillId="0" borderId="0" xfId="0" applyFont="1" applyBorder="1"/>
    <xf numFmtId="0" fontId="0" fillId="0" borderId="0" xfId="0" applyFont="1" applyBorder="1" applyAlignment="1">
      <alignment vertical="center"/>
    </xf>
    <xf numFmtId="4" fontId="9" fillId="0" borderId="6" xfId="2" applyNumberFormat="1" applyFont="1" applyFill="1" applyBorder="1" applyAlignment="1">
      <alignment horizontal="right" vertical="center"/>
    </xf>
    <xf numFmtId="4" fontId="9" fillId="0" borderId="7" xfId="2" applyNumberFormat="1" applyFont="1" applyFill="1" applyBorder="1" applyAlignment="1">
      <alignment horizontal="right" vertical="center"/>
    </xf>
    <xf numFmtId="0" fontId="9" fillId="0" borderId="7" xfId="2" applyFont="1" applyFill="1" applyBorder="1" applyAlignment="1">
      <alignment horizontal="right" vertical="center"/>
    </xf>
    <xf numFmtId="4" fontId="9" fillId="0" borderId="8" xfId="2" applyNumberFormat="1" applyFont="1" applyFill="1" applyBorder="1" applyAlignment="1">
      <alignment horizontal="right" vertical="center"/>
    </xf>
    <xf numFmtId="4" fontId="9" fillId="0" borderId="9" xfId="2" applyNumberFormat="1" applyFont="1" applyFill="1" applyBorder="1" applyAlignment="1">
      <alignment horizontal="right" vertical="center"/>
    </xf>
    <xf numFmtId="0" fontId="9" fillId="0" borderId="9" xfId="2" applyFont="1" applyFill="1" applyBorder="1" applyAlignment="1">
      <alignment horizontal="right" vertical="center"/>
    </xf>
    <xf numFmtId="0" fontId="0" fillId="0" borderId="0" xfId="0" applyFont="1" applyFill="1" applyBorder="1"/>
    <xf numFmtId="4" fontId="9" fillId="10" borderId="9" xfId="2" applyNumberFormat="1" applyFont="1" applyFill="1" applyBorder="1" applyAlignment="1">
      <alignment horizontal="right" vertical="center"/>
    </xf>
    <xf numFmtId="4" fontId="9" fillId="10" borderId="8" xfId="2" applyNumberFormat="1" applyFont="1" applyFill="1" applyBorder="1" applyAlignment="1">
      <alignment horizontal="right" vertical="center"/>
    </xf>
    <xf numFmtId="17" fontId="0" fillId="0" borderId="8" xfId="0" applyNumberFormat="1" applyFont="1" applyBorder="1"/>
    <xf numFmtId="17" fontId="0" fillId="0" borderId="9" xfId="0" applyNumberFormat="1" applyFont="1" applyBorder="1"/>
    <xf numFmtId="0" fontId="0" fillId="0" borderId="9" xfId="0" applyFont="1" applyBorder="1"/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3" fontId="0" fillId="0" borderId="0" xfId="0" applyNumberFormat="1" applyFont="1" applyFill="1" applyBorder="1"/>
    <xf numFmtId="1" fontId="0" fillId="0" borderId="0" xfId="0" applyNumberFormat="1" applyFont="1" applyBorder="1"/>
    <xf numFmtId="3" fontId="7" fillId="16" borderId="4" xfId="0" applyNumberFormat="1" applyFont="1" applyFill="1" applyBorder="1" applyAlignment="1">
      <alignment vertical="center"/>
    </xf>
    <xf numFmtId="1" fontId="0" fillId="0" borderId="0" xfId="0" applyNumberFormat="1" applyFont="1" applyFill="1" applyBorder="1"/>
    <xf numFmtId="1" fontId="0" fillId="0" borderId="4" xfId="0" applyNumberFormat="1" applyFont="1" applyBorder="1"/>
    <xf numFmtId="3" fontId="0" fillId="0" borderId="4" xfId="0" applyNumberFormat="1" applyFont="1" applyFill="1" applyBorder="1"/>
    <xf numFmtId="3" fontId="0" fillId="2" borderId="4" xfId="0" applyNumberFormat="1" applyFont="1" applyFill="1" applyBorder="1"/>
    <xf numFmtId="0" fontId="7" fillId="0" borderId="0" xfId="0" applyFont="1" applyAlignment="1">
      <alignment vertical="center"/>
    </xf>
    <xf numFmtId="3" fontId="0" fillId="21" borderId="12" xfId="0" applyNumberFormat="1" applyFill="1" applyBorder="1"/>
    <xf numFmtId="0" fontId="0" fillId="21" borderId="0" xfId="0" applyFill="1"/>
    <xf numFmtId="0" fontId="0" fillId="22" borderId="0" xfId="0" applyFill="1" applyBorder="1"/>
    <xf numFmtId="3" fontId="0" fillId="23" borderId="4" xfId="0" applyNumberFormat="1" applyFill="1" applyBorder="1"/>
    <xf numFmtId="0" fontId="0" fillId="23" borderId="0" xfId="0" applyFill="1"/>
    <xf numFmtId="0" fontId="0" fillId="24" borderId="0" xfId="0" applyFill="1" applyBorder="1"/>
    <xf numFmtId="3" fontId="7" fillId="2" borderId="4" xfId="0" applyNumberFormat="1" applyFont="1" applyFill="1" applyBorder="1"/>
    <xf numFmtId="3" fontId="7" fillId="16" borderId="4" xfId="0" applyNumberFormat="1" applyFont="1" applyFill="1" applyBorder="1"/>
    <xf numFmtId="3" fontId="7" fillId="6" borderId="4" xfId="0" applyNumberFormat="1" applyFont="1" applyFill="1" applyBorder="1"/>
    <xf numFmtId="3" fontId="0" fillId="8" borderId="4" xfId="0" applyNumberFormat="1" applyFill="1" applyBorder="1"/>
    <xf numFmtId="3" fontId="0" fillId="18" borderId="4" xfId="0" applyNumberFormat="1" applyFill="1" applyBorder="1"/>
    <xf numFmtId="3" fontId="0" fillId="20" borderId="4" xfId="0" applyNumberFormat="1" applyFill="1" applyBorder="1"/>
    <xf numFmtId="3" fontId="0" fillId="9" borderId="4" xfId="0" applyNumberFormat="1" applyFill="1" applyBorder="1"/>
    <xf numFmtId="3" fontId="7" fillId="11" borderId="4" xfId="0" applyNumberFormat="1" applyFont="1" applyFill="1" applyBorder="1"/>
    <xf numFmtId="3" fontId="0" fillId="11" borderId="4" xfId="0" applyNumberFormat="1" applyFill="1" applyBorder="1"/>
    <xf numFmtId="3" fontId="0" fillId="14" borderId="13" xfId="0" applyNumberFormat="1" applyFill="1" applyBorder="1"/>
    <xf numFmtId="0" fontId="10" fillId="0" borderId="0" xfId="0" applyFont="1" applyAlignment="1"/>
    <xf numFmtId="0" fontId="0" fillId="0" borderId="0" xfId="0" applyAlignment="1"/>
    <xf numFmtId="9" fontId="0" fillId="0" borderId="0" xfId="1" applyFont="1"/>
    <xf numFmtId="9" fontId="11" fillId="2" borderId="0" xfId="0" applyNumberFormat="1" applyFont="1" applyFill="1"/>
    <xf numFmtId="9" fontId="11" fillId="14" borderId="0" xfId="0" applyNumberFormat="1" applyFont="1" applyFill="1" applyBorder="1"/>
    <xf numFmtId="9" fontId="11" fillId="14" borderId="2" xfId="0" applyNumberFormat="1" applyFont="1" applyFill="1" applyBorder="1"/>
    <xf numFmtId="9" fontId="11" fillId="11" borderId="0" xfId="0" applyNumberFormat="1" applyFont="1" applyFill="1" applyBorder="1"/>
    <xf numFmtId="9" fontId="11" fillId="11" borderId="3" xfId="0" applyNumberFormat="1" applyFont="1" applyFill="1" applyBorder="1"/>
    <xf numFmtId="9" fontId="11" fillId="9" borderId="0" xfId="0" applyNumberFormat="1" applyFont="1" applyFill="1" applyBorder="1"/>
    <xf numFmtId="9" fontId="11" fillId="9" borderId="3" xfId="0" applyNumberFormat="1" applyFont="1" applyFill="1" applyBorder="1"/>
    <xf numFmtId="9" fontId="11" fillId="8" borderId="0" xfId="0" applyNumberFormat="1" applyFont="1" applyFill="1" applyBorder="1"/>
    <xf numFmtId="9" fontId="11" fillId="8" borderId="3" xfId="0" applyNumberFormat="1" applyFont="1" applyFill="1" applyBorder="1"/>
    <xf numFmtId="9" fontId="11" fillId="6" borderId="0" xfId="0" applyNumberFormat="1" applyFont="1" applyFill="1" applyBorder="1"/>
    <xf numFmtId="9" fontId="11" fillId="6" borderId="3" xfId="0" applyNumberFormat="1" applyFont="1" applyFill="1" applyBorder="1"/>
    <xf numFmtId="164" fontId="0" fillId="0" borderId="0" xfId="0" applyNumberFormat="1"/>
    <xf numFmtId="9" fontId="11" fillId="17" borderId="4" xfId="0" applyNumberFormat="1" applyFont="1" applyFill="1" applyBorder="1"/>
    <xf numFmtId="9" fontId="12" fillId="9" borderId="0" xfId="0" applyNumberFormat="1" applyFont="1" applyFill="1" applyBorder="1"/>
    <xf numFmtId="0" fontId="6" fillId="0" borderId="0" xfId="0" applyFont="1" applyFill="1" applyBorder="1" applyAlignment="1">
      <alignment horizontal="center"/>
    </xf>
    <xf numFmtId="0" fontId="6" fillId="17" borderId="0" xfId="0" applyFont="1" applyFill="1" applyBorder="1" applyAlignment="1">
      <alignment horizontal="center" wrapText="1"/>
    </xf>
    <xf numFmtId="165" fontId="0" fillId="0" borderId="0" xfId="0" applyNumberFormat="1"/>
    <xf numFmtId="1" fontId="0" fillId="0" borderId="0" xfId="0" applyNumberFormat="1"/>
    <xf numFmtId="2" fontId="0" fillId="0" borderId="0" xfId="0" applyNumberFormat="1"/>
    <xf numFmtId="9" fontId="0" fillId="2" borderId="0" xfId="0" applyNumberFormat="1" applyFill="1" applyBorder="1"/>
    <xf numFmtId="0" fontId="0" fillId="0" borderId="14" xfId="0" applyBorder="1"/>
    <xf numFmtId="0" fontId="0" fillId="0" borderId="0" xfId="0" applyBorder="1"/>
    <xf numFmtId="0" fontId="0" fillId="0" borderId="18" xfId="0" applyBorder="1"/>
    <xf numFmtId="0" fontId="15" fillId="0" borderId="14" xfId="0" applyFont="1" applyBorder="1"/>
    <xf numFmtId="0" fontId="15" fillId="0" borderId="0" xfId="0" applyFont="1" applyBorder="1"/>
    <xf numFmtId="0" fontId="16" fillId="17" borderId="19" xfId="0" applyFont="1" applyFill="1" applyBorder="1" applyAlignment="1">
      <alignment horizontal="center" wrapText="1"/>
    </xf>
    <xf numFmtId="0" fontId="15" fillId="0" borderId="18" xfId="0" applyFont="1" applyBorder="1"/>
    <xf numFmtId="0" fontId="15" fillId="0" borderId="0" xfId="0" applyFont="1"/>
    <xf numFmtId="0" fontId="0" fillId="0" borderId="14" xfId="0" applyBorder="1" applyAlignment="1">
      <alignment vertical="center"/>
    </xf>
    <xf numFmtId="0" fontId="0" fillId="0" borderId="0" xfId="0" applyBorder="1" applyAlignment="1">
      <alignment vertical="center"/>
    </xf>
    <xf numFmtId="0" fontId="17" fillId="0" borderId="0" xfId="0" applyFont="1" applyBorder="1" applyAlignment="1">
      <alignment horizontal="center" vertical="center" wrapText="1"/>
    </xf>
    <xf numFmtId="0" fontId="0" fillId="0" borderId="18" xfId="0" applyBorder="1" applyAlignment="1">
      <alignment vertical="center"/>
    </xf>
    <xf numFmtId="3" fontId="0" fillId="14" borderId="0" xfId="0" applyNumberFormat="1" applyFill="1" applyBorder="1"/>
    <xf numFmtId="3" fontId="0" fillId="11" borderId="0" xfId="0" applyNumberFormat="1" applyFill="1" applyBorder="1"/>
    <xf numFmtId="3" fontId="0" fillId="20" borderId="0" xfId="0" applyNumberFormat="1" applyFill="1" applyBorder="1"/>
    <xf numFmtId="9" fontId="0" fillId="20" borderId="0" xfId="0" applyNumberFormat="1" applyFill="1" applyBorder="1"/>
    <xf numFmtId="3" fontId="0" fillId="9" borderId="0" xfId="0" applyNumberFormat="1" applyFill="1" applyBorder="1"/>
    <xf numFmtId="3" fontId="0" fillId="18" borderId="0" xfId="0" applyNumberFormat="1" applyFill="1" applyBorder="1"/>
    <xf numFmtId="9" fontId="0" fillId="18" borderId="0" xfId="0" applyNumberFormat="1" applyFill="1" applyBorder="1"/>
    <xf numFmtId="3" fontId="0" fillId="8" borderId="0" xfId="0" applyNumberFormat="1" applyFill="1" applyBorder="1"/>
    <xf numFmtId="3" fontId="7" fillId="6" borderId="0" xfId="0" applyNumberFormat="1" applyFont="1" applyFill="1" applyBorder="1"/>
    <xf numFmtId="3" fontId="7" fillId="2" borderId="0" xfId="0" applyNumberFormat="1" applyFont="1" applyFill="1" applyBorder="1"/>
    <xf numFmtId="0" fontId="10" fillId="0" borderId="16" xfId="0" applyFont="1" applyBorder="1"/>
    <xf numFmtId="3" fontId="10" fillId="0" borderId="16" xfId="0" applyNumberFormat="1" applyFont="1" applyBorder="1"/>
    <xf numFmtId="3" fontId="10" fillId="23" borderId="0" xfId="0" applyNumberFormat="1" applyFont="1" applyFill="1" applyBorder="1"/>
    <xf numFmtId="9" fontId="0" fillId="23" borderId="0" xfId="0" applyNumberFormat="1" applyFill="1" applyBorder="1"/>
    <xf numFmtId="3" fontId="10" fillId="21" borderId="0" xfId="0" applyNumberFormat="1" applyFont="1" applyFill="1" applyBorder="1"/>
    <xf numFmtId="9" fontId="0" fillId="21" borderId="0" xfId="0" applyNumberFormat="1" applyFill="1" applyBorder="1"/>
    <xf numFmtId="0" fontId="0" fillId="25" borderId="0" xfId="0" applyFill="1" applyBorder="1"/>
    <xf numFmtId="0" fontId="0" fillId="26" borderId="0" xfId="0" applyFill="1"/>
    <xf numFmtId="3" fontId="10" fillId="26" borderId="0" xfId="0" applyNumberFormat="1" applyFont="1" applyFill="1" applyBorder="1"/>
    <xf numFmtId="9" fontId="0" fillId="26" borderId="0" xfId="0" applyNumberFormat="1" applyFill="1" applyBorder="1"/>
    <xf numFmtId="0" fontId="0" fillId="0" borderId="20" xfId="0" applyBorder="1"/>
    <xf numFmtId="0" fontId="0" fillId="0" borderId="19" xfId="0" applyBorder="1"/>
    <xf numFmtId="0" fontId="0" fillId="0" borderId="21" xfId="0" applyBorder="1"/>
    <xf numFmtId="9" fontId="0" fillId="14" borderId="22" xfId="0" applyNumberFormat="1" applyFill="1" applyBorder="1"/>
    <xf numFmtId="9" fontId="0" fillId="11" borderId="23" xfId="0" applyNumberFormat="1" applyFill="1" applyBorder="1"/>
    <xf numFmtId="9" fontId="0" fillId="9" borderId="23" xfId="0" applyNumberFormat="1" applyFill="1" applyBorder="1"/>
    <xf numFmtId="9" fontId="0" fillId="20" borderId="23" xfId="0" applyNumberFormat="1" applyFill="1" applyBorder="1"/>
    <xf numFmtId="9" fontId="0" fillId="18" borderId="23" xfId="0" applyNumberFormat="1" applyFill="1" applyBorder="1"/>
    <xf numFmtId="9" fontId="0" fillId="8" borderId="23" xfId="0" applyNumberFormat="1" applyFill="1" applyBorder="1"/>
    <xf numFmtId="9" fontId="7" fillId="6" borderId="23" xfId="0" applyNumberFormat="1" applyFont="1" applyFill="1" applyBorder="1"/>
    <xf numFmtId="9" fontId="7" fillId="2" borderId="24" xfId="0" applyNumberFormat="1" applyFont="1" applyFill="1" applyBorder="1"/>
    <xf numFmtId="9" fontId="0" fillId="23" borderId="0" xfId="0" applyNumberFormat="1" applyFill="1"/>
    <xf numFmtId="9" fontId="0" fillId="23" borderId="22" xfId="0" applyNumberFormat="1" applyFill="1" applyBorder="1"/>
    <xf numFmtId="9" fontId="0" fillId="21" borderId="0" xfId="0" applyNumberFormat="1" applyFill="1" applyAlignment="1">
      <alignment horizontal="right"/>
    </xf>
    <xf numFmtId="9" fontId="0" fillId="21" borderId="24" xfId="0" applyNumberFormat="1" applyFill="1" applyBorder="1" applyAlignment="1">
      <alignment horizontal="right"/>
    </xf>
    <xf numFmtId="9" fontId="0" fillId="14" borderId="0" xfId="0" applyNumberFormat="1" applyFont="1" applyFill="1" applyBorder="1" applyAlignment="1">
      <alignment vertical="center"/>
    </xf>
    <xf numFmtId="9" fontId="0" fillId="11" borderId="0" xfId="0" applyNumberFormat="1" applyFont="1" applyFill="1" applyBorder="1" applyAlignment="1">
      <alignment vertical="center"/>
    </xf>
    <xf numFmtId="9" fontId="0" fillId="20" borderId="0" xfId="0" applyNumberFormat="1" applyFont="1" applyFill="1" applyBorder="1" applyAlignment="1">
      <alignment vertical="center"/>
    </xf>
    <xf numFmtId="9" fontId="0" fillId="9" borderId="0" xfId="0" applyNumberFormat="1" applyFont="1" applyFill="1" applyBorder="1" applyAlignment="1">
      <alignment vertical="center"/>
    </xf>
    <xf numFmtId="9" fontId="0" fillId="18" borderId="0" xfId="0" applyNumberFormat="1" applyFont="1" applyFill="1" applyBorder="1" applyAlignment="1">
      <alignment vertical="center"/>
    </xf>
    <xf numFmtId="9" fontId="0" fillId="8" borderId="0" xfId="0" applyNumberFormat="1" applyFont="1" applyFill="1" applyBorder="1" applyAlignment="1">
      <alignment vertical="center"/>
    </xf>
    <xf numFmtId="9" fontId="7" fillId="6" borderId="0" xfId="0" applyNumberFormat="1" applyFont="1" applyFill="1" applyBorder="1" applyAlignment="1">
      <alignment vertical="center"/>
    </xf>
    <xf numFmtId="9" fontId="7" fillId="2" borderId="0" xfId="0" applyNumberFormat="1" applyFont="1" applyFill="1" applyBorder="1" applyAlignment="1">
      <alignment vertical="center"/>
    </xf>
    <xf numFmtId="0" fontId="18" fillId="0" borderId="0" xfId="0" applyFont="1"/>
    <xf numFmtId="0" fontId="19" fillId="0" borderId="0" xfId="3"/>
    <xf numFmtId="0" fontId="20" fillId="0" borderId="0" xfId="0" applyFont="1" applyAlignment="1">
      <alignment horizontal="center"/>
    </xf>
    <xf numFmtId="3" fontId="0" fillId="0" borderId="0" xfId="0" applyNumberFormat="1"/>
    <xf numFmtId="167" fontId="0" fillId="0" borderId="0" xfId="4" applyNumberFormat="1" applyFont="1" applyFill="1"/>
    <xf numFmtId="3" fontId="0" fillId="0" borderId="0" xfId="0" applyNumberFormat="1" applyFill="1"/>
    <xf numFmtId="9" fontId="0" fillId="0" borderId="0" xfId="1" applyNumberFormat="1" applyFont="1"/>
    <xf numFmtId="0" fontId="14" fillId="0" borderId="0" xfId="0" applyFont="1" applyAlignment="1">
      <alignment horizontal="center" vertic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8" xfId="0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17" borderId="0" xfId="0" applyFont="1" applyFill="1" applyBorder="1" applyAlignment="1">
      <alignment horizontal="center" wrapText="1"/>
    </xf>
    <xf numFmtId="3" fontId="0" fillId="27" borderId="0" xfId="0" applyNumberFormat="1" applyFill="1" applyBorder="1" applyAlignment="1">
      <alignment horizontal="center" vertical="center"/>
    </xf>
  </cellXfs>
  <cellStyles count="5">
    <cellStyle name="Comma 2" xfId="4"/>
    <cellStyle name="Hyperlink" xfId="3" builtinId="8"/>
    <cellStyle name="Normal 4" xfId="2"/>
    <cellStyle name="Prozent" xfId="1" builtinId="5"/>
    <cellStyle name="Standard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947136"/>
        <c:axId val="45948928"/>
      </c:lineChart>
      <c:catAx>
        <c:axId val="45947136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45948928"/>
        <c:crosses val="autoZero"/>
        <c:auto val="1"/>
        <c:lblAlgn val="ctr"/>
        <c:lblOffset val="100"/>
        <c:noMultiLvlLbl val="0"/>
      </c:catAx>
      <c:valAx>
        <c:axId val="45948928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4594713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5971328"/>
        <c:axId val="45972864"/>
      </c:barChart>
      <c:catAx>
        <c:axId val="4597132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45972864"/>
        <c:crosses val="autoZero"/>
        <c:auto val="1"/>
        <c:lblAlgn val="ctr"/>
        <c:lblOffset val="100"/>
        <c:noMultiLvlLbl val="0"/>
      </c:catAx>
      <c:valAx>
        <c:axId val="45972864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459713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0.50075454990113188</c:v>
              </c:pt>
              <c:pt idx="1">
                <c:v>0.58108433372446366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5.4376586780506268E-2</c:v>
              </c:pt>
              <c:pt idx="1">
                <c:v>5.6367903240364656E-2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0.20405276028932964</c:v>
              </c:pt>
              <c:pt idx="1">
                <c:v>0.18097301200469357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2.7308773272336972E-3</c:v>
              </c:pt>
              <c:pt idx="1">
                <c:v>0.14283780124559978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2.1324939128839607E-2</c:v>
              </c:pt>
              <c:pt idx="1">
                <c:v>1.6848692721966482E-2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3.9878840969750903E-2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0.17688144560320795</c:v>
              </c:pt>
              <c:pt idx="1">
                <c:v>2.1888257062911816E-2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46729088"/>
        <c:axId val="46730624"/>
      </c:barChart>
      <c:catAx>
        <c:axId val="46729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6730624"/>
        <c:crosses val="autoZero"/>
        <c:auto val="1"/>
        <c:lblAlgn val="ctr"/>
        <c:lblOffset val="100"/>
        <c:noMultiLvlLbl val="0"/>
      </c:catAx>
      <c:valAx>
        <c:axId val="4673062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4672908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0.5042316686902355</c:v>
              </c:pt>
              <c:pt idx="1">
                <c:v>0.52527345998848585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5.8724177759028606E-2</c:v>
              </c:pt>
              <c:pt idx="1">
                <c:v>7.0869314910765688E-2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0.20033902541249624</c:v>
              </c:pt>
              <c:pt idx="1">
                <c:v>0.20171272308578009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2.7072841271958952E-3</c:v>
              </c:pt>
              <c:pt idx="1">
                <c:v>0.13746401842256764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1.8751923881018626E-2</c:v>
              </c:pt>
              <c:pt idx="1">
                <c:v>1.7760506620610246E-2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3.9892627874268928E-2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0.17535329225575624</c:v>
              </c:pt>
              <c:pt idx="1">
                <c:v>4.6919976971790442E-2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46756992"/>
        <c:axId val="46758528"/>
      </c:barChart>
      <c:catAx>
        <c:axId val="4675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6758528"/>
        <c:crosses val="autoZero"/>
        <c:auto val="1"/>
        <c:lblAlgn val="ctr"/>
        <c:lblOffset val="100"/>
        <c:noMultiLvlLbl val="0"/>
      </c:catAx>
      <c:valAx>
        <c:axId val="4675852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4675699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0.50823341322032545</c:v>
              </c:pt>
              <c:pt idx="1">
                <c:v>0.48125062545568914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5.8301874633680806E-2</c:v>
              </c:pt>
              <c:pt idx="1">
                <c:v>7.738495189352243E-2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0.19890302169223356</c:v>
              </c:pt>
              <c:pt idx="1">
                <c:v>0.16886588800411728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2.6751197537721286E-3</c:v>
              </c:pt>
              <c:pt idx="1">
                <c:v>0.12480521522823772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1.8607818287267895E-2</c:v>
              </c:pt>
              <c:pt idx="1">
                <c:v>1.4653533288538793E-2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4.0008776317444927E-2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0.17326997609527522</c:v>
              </c:pt>
              <c:pt idx="1">
                <c:v>0.13303978612989464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47186304"/>
        <c:axId val="47187840"/>
      </c:barChart>
      <c:catAx>
        <c:axId val="47186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7187840"/>
        <c:crosses val="autoZero"/>
        <c:auto val="1"/>
        <c:lblAlgn val="ctr"/>
        <c:lblOffset val="100"/>
        <c:noMultiLvlLbl val="0"/>
      </c:catAx>
      <c:valAx>
        <c:axId val="4718784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4718630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0.50823341322032545</c:v>
              </c:pt>
              <c:pt idx="1">
                <c:v>0.61020475043814026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5.8301874633680806E-2</c:v>
              </c:pt>
              <c:pt idx="1">
                <c:v>6.2693244802872486E-2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0.19890302169223356</c:v>
              </c:pt>
              <c:pt idx="1">
                <c:v>0.1340353076955958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2.6751197537721286E-3</c:v>
              </c:pt>
              <c:pt idx="1">
                <c:v>0.13466224014362452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1.8607818287267895E-2</c:v>
              </c:pt>
              <c:pt idx="1">
                <c:v>1.0429876180841515E-2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4.0008776317444927E-2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0.17326997609527522</c:v>
              </c:pt>
              <c:pt idx="1">
                <c:v>4.7974580738925382E-2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47226880"/>
        <c:axId val="47228416"/>
      </c:barChart>
      <c:catAx>
        <c:axId val="47226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7228416"/>
        <c:crosses val="autoZero"/>
        <c:auto val="1"/>
        <c:lblAlgn val="ctr"/>
        <c:lblOffset val="100"/>
        <c:noMultiLvlLbl val="0"/>
      </c:catAx>
      <c:valAx>
        <c:axId val="4722841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4722688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AT_assumptions!$B$6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AT_assumptions!$C$4:$H$5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AT_assumptions!$C$6:$H$6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AT_assumptions!$B$7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AT_assumptions!$C$4:$H$5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AT_assumptions!$C$7:$H$7</c:f>
              <c:numCache>
                <c:formatCode>#,##0</c:formatCode>
                <c:ptCount val="6"/>
                <c:pt idx="0">
                  <c:v>13900</c:v>
                </c:pt>
                <c:pt idx="1">
                  <c:v>13900</c:v>
                </c:pt>
                <c:pt idx="2">
                  <c:v>15300</c:v>
                </c:pt>
                <c:pt idx="3">
                  <c:v>14300</c:v>
                </c:pt>
                <c:pt idx="4">
                  <c:v>13780</c:v>
                </c:pt>
                <c:pt idx="5">
                  <c:v>13780</c:v>
                </c:pt>
              </c:numCache>
            </c:numRef>
          </c:val>
        </c:ser>
        <c:ser>
          <c:idx val="2"/>
          <c:order val="2"/>
          <c:tx>
            <c:strRef>
              <c:f>AT_assumptions!$B$8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AT_assumptions!$C$4:$H$5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AT_assumptions!$C$8:$H$8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5730</c:v>
                </c:pt>
                <c:pt idx="5">
                  <c:v>6330</c:v>
                </c:pt>
              </c:numCache>
            </c:numRef>
          </c:val>
        </c:ser>
        <c:ser>
          <c:idx val="3"/>
          <c:order val="3"/>
          <c:tx>
            <c:strRef>
              <c:f>AT_assumptions!$B$9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AT_assumptions!$C$4:$H$5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AT_assumptions!$C$9:$H$9</c:f>
              <c:numCache>
                <c:formatCode>#,##0</c:formatCode>
                <c:ptCount val="6"/>
                <c:pt idx="0">
                  <c:v>400</c:v>
                </c:pt>
                <c:pt idx="1">
                  <c:v>400</c:v>
                </c:pt>
                <c:pt idx="2">
                  <c:v>500</c:v>
                </c:pt>
                <c:pt idx="3">
                  <c:v>2542</c:v>
                </c:pt>
                <c:pt idx="4">
                  <c:v>1630</c:v>
                </c:pt>
                <c:pt idx="5">
                  <c:v>1750</c:v>
                </c:pt>
              </c:numCache>
            </c:numRef>
          </c:val>
        </c:ser>
        <c:ser>
          <c:idx val="4"/>
          <c:order val="4"/>
          <c:tx>
            <c:strRef>
              <c:f>AT_assumptions!$B$10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AT_assumptions!$C$4:$H$5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AT_assumptions!$C$10:$H$10</c:f>
              <c:numCache>
                <c:formatCode>#,##0</c:formatCode>
                <c:ptCount val="6"/>
                <c:pt idx="0">
                  <c:v>5056</c:v>
                </c:pt>
                <c:pt idx="1">
                  <c:v>5056</c:v>
                </c:pt>
                <c:pt idx="2">
                  <c:v>5056</c:v>
                </c:pt>
                <c:pt idx="3">
                  <c:v>5056</c:v>
                </c:pt>
                <c:pt idx="4">
                  <c:v>10620</c:v>
                </c:pt>
                <c:pt idx="5">
                  <c:v>7960</c:v>
                </c:pt>
              </c:numCache>
            </c:numRef>
          </c:val>
        </c:ser>
        <c:ser>
          <c:idx val="5"/>
          <c:order val="5"/>
          <c:tx>
            <c:strRef>
              <c:f>AT_assumptions!$B$11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AT_assumptions!$C$4:$H$5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AT_assumptions!$C$11:$H$11</c:f>
              <c:numCache>
                <c:formatCode>#,##0</c:formatCode>
                <c:ptCount val="6"/>
                <c:pt idx="0">
                  <c:v>1482</c:v>
                </c:pt>
                <c:pt idx="1">
                  <c:v>1482</c:v>
                </c:pt>
                <c:pt idx="2">
                  <c:v>1482</c:v>
                </c:pt>
                <c:pt idx="3">
                  <c:v>1482</c:v>
                </c:pt>
                <c:pt idx="4">
                  <c:v>1210</c:v>
                </c:pt>
                <c:pt idx="5">
                  <c:v>1210</c:v>
                </c:pt>
              </c:numCache>
            </c:numRef>
          </c:val>
        </c:ser>
        <c:ser>
          <c:idx val="6"/>
          <c:order val="6"/>
          <c:tx>
            <c:strRef>
              <c:f>AT_assumptions!$B$12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AT_assumptions!$C$4:$H$5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AT_assumptions!$C$12:$H$12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330</c:v>
                </c:pt>
                <c:pt idx="5">
                  <c:v>330</c:v>
                </c:pt>
              </c:numCache>
            </c:numRef>
          </c:val>
        </c:ser>
        <c:ser>
          <c:idx val="7"/>
          <c:order val="7"/>
          <c:tx>
            <c:strRef>
              <c:f>AT_assumptions!$B$13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AT_assumptions!$C$4:$H$5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AT_assumptions!$C$13:$H$13</c:f>
              <c:numCache>
                <c:formatCode>#,##0</c:formatCode>
                <c:ptCount val="6"/>
                <c:pt idx="0">
                  <c:v>2700</c:v>
                </c:pt>
                <c:pt idx="1">
                  <c:v>3400</c:v>
                </c:pt>
                <c:pt idx="2">
                  <c:v>4200</c:v>
                </c:pt>
                <c:pt idx="3">
                  <c:v>2600</c:v>
                </c:pt>
                <c:pt idx="4">
                  <c:v>3290</c:v>
                </c:pt>
                <c:pt idx="5">
                  <c:v>5500</c:v>
                </c:pt>
              </c:numCache>
            </c:numRef>
          </c:val>
        </c:ser>
        <c:ser>
          <c:idx val="8"/>
          <c:order val="8"/>
          <c:tx>
            <c:strRef>
              <c:f>AT_assumptions!$B$14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AT_assumptions!$C$4:$H$5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AT_assumptions!$C$14:$H$14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9"/>
          <c:order val="9"/>
          <c:tx>
            <c:strRef>
              <c:f>AT_assumptions!$B$15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AT_assumptions!$C$4:$H$5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AT_assumptions!$C$15:$H$15</c:f>
              <c:numCache>
                <c:formatCode>#,##0</c:formatCode>
                <c:ptCount val="6"/>
                <c:pt idx="0">
                  <c:v>600</c:v>
                </c:pt>
                <c:pt idx="1">
                  <c:v>700</c:v>
                </c:pt>
                <c:pt idx="2">
                  <c:v>1200</c:v>
                </c:pt>
                <c:pt idx="3">
                  <c:v>320</c:v>
                </c:pt>
                <c:pt idx="4">
                  <c:v>820</c:v>
                </c:pt>
                <c:pt idx="5">
                  <c:v>3500</c:v>
                </c:pt>
              </c:numCache>
            </c:numRef>
          </c:val>
        </c:ser>
        <c:ser>
          <c:idx val="10"/>
          <c:order val="10"/>
          <c:tx>
            <c:strRef>
              <c:f>AT_assumptions!$B$16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AT_assumptions!$C$4:$H$5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AT_assumptions!$C$16:$H$16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7361408"/>
        <c:axId val="47371392"/>
      </c:barChart>
      <c:lineChart>
        <c:grouping val="standard"/>
        <c:varyColors val="0"/>
        <c:ser>
          <c:idx val="11"/>
          <c:order val="11"/>
          <c:tx>
            <c:strRef>
              <c:f>AT_assumptions!$B$23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AT_assumptions!$C$4:$H$5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AT_assumptions!$C$23:$H$23</c:f>
              <c:numCache>
                <c:formatCode>#,##0</c:formatCode>
                <c:ptCount val="6"/>
                <c:pt idx="0">
                  <c:v>63732.723810756303</c:v>
                </c:pt>
                <c:pt idx="1">
                  <c:v>64434.085716134447</c:v>
                </c:pt>
                <c:pt idx="2">
                  <c:v>67239.533337647066</c:v>
                </c:pt>
                <c:pt idx="3">
                  <c:v>68601.425387058829</c:v>
                </c:pt>
                <c:pt idx="4">
                  <c:v>69051.723819999999</c:v>
                </c:pt>
                <c:pt idx="5">
                  <c:v>89899.175940000001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391488"/>
        <c:axId val="47373312"/>
      </c:lineChart>
      <c:catAx>
        <c:axId val="473614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47371392"/>
        <c:crosses val="autoZero"/>
        <c:auto val="1"/>
        <c:lblAlgn val="ctr"/>
        <c:lblOffset val="100"/>
        <c:noMultiLvlLbl val="0"/>
      </c:catAx>
      <c:valAx>
        <c:axId val="4737139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47361408"/>
        <c:crosses val="autoZero"/>
        <c:crossBetween val="between"/>
      </c:valAx>
      <c:valAx>
        <c:axId val="47373312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47391488"/>
        <c:crosses val="max"/>
        <c:crossBetween val="between"/>
      </c:valAx>
      <c:catAx>
        <c:axId val="473914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7373312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658880"/>
        <c:axId val="47660416"/>
      </c:lineChart>
      <c:catAx>
        <c:axId val="47658880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47660416"/>
        <c:crosses val="autoZero"/>
        <c:auto val="1"/>
        <c:lblAlgn val="ctr"/>
        <c:lblOffset val="100"/>
        <c:noMultiLvlLbl val="0"/>
      </c:catAx>
      <c:valAx>
        <c:axId val="47660416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4765888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7699456"/>
        <c:axId val="47700992"/>
      </c:barChart>
      <c:catAx>
        <c:axId val="4769945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47700992"/>
        <c:crosses val="autoZero"/>
        <c:auto val="1"/>
        <c:lblAlgn val="ctr"/>
        <c:lblOffset val="100"/>
        <c:noMultiLvlLbl val="0"/>
      </c:catAx>
      <c:valAx>
        <c:axId val="4770099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476994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0.29154317328591189</c:v>
              </c:pt>
              <c:pt idx="1">
                <c:v>0.56770543966867015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6.9798458802608182E-2</c:v>
              </c:pt>
              <c:pt idx="1">
                <c:v>2.2021314207788273E-2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6.0285258817397942E-2</c:v>
              </c:pt>
              <c:pt idx="1">
                <c:v>4.4320420223243596E-2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0.34062182729461005</c:v>
              </c:pt>
              <c:pt idx="1">
                <c:v>0.31913227940805089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3.0367695338148391E-2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2.3416170161455748E-2</c:v>
              </c:pt>
              <c:pt idx="1">
                <c:v>1.9319157533208748E-3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2.4698676150958308E-2</c:v>
              </c:pt>
              <c:pt idx="1">
                <c:v>1.247537754432042E-2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1.6745702430349733E-2</c:v>
              </c:pt>
              <c:pt idx="1">
                <c:v>2.0455578564573967E-3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0.17289073305670816</c:v>
              </c:pt>
              <c:pt idx="1">
                <c:v>-2.4597201878882771E-2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47830528"/>
        <c:axId val="47832064"/>
      </c:barChart>
      <c:catAx>
        <c:axId val="47830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7832064"/>
        <c:crosses val="autoZero"/>
        <c:auto val="1"/>
        <c:lblAlgn val="ctr"/>
        <c:lblOffset val="100"/>
        <c:noMultiLvlLbl val="0"/>
      </c:catAx>
      <c:valAx>
        <c:axId val="4783206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4783052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0.2805833490655088</c:v>
              </c:pt>
              <c:pt idx="1">
                <c:v>0.54348704540052295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6.7066263922975267E-2</c:v>
              </c:pt>
              <c:pt idx="1">
                <c:v>1.9574518659377229E-2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5.3028120096868053E-2</c:v>
              </c:pt>
              <c:pt idx="1">
                <c:v>3.5393391965771334E-2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0.33302727101103541</c:v>
              </c:pt>
              <c:pt idx="1">
                <c:v>0.35741621107677679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1.6341811266936058E-2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2.3044099169612121E-2</c:v>
              </c:pt>
              <c:pt idx="1">
                <c:v>6.2990254338008084E-4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4.1910515386067583E-2</c:v>
              </c:pt>
              <c:pt idx="1">
                <c:v>1.5295935345852151E-2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3.6152539173116859E-2</c:v>
              </c:pt>
              <c:pt idx="1">
                <c:v>6.5842643213691468E-3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0.16518784217481594</c:v>
              </c:pt>
              <c:pt idx="1">
                <c:v>5.2769194200142618E-3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47895296"/>
        <c:axId val="47896832"/>
      </c:barChart>
      <c:catAx>
        <c:axId val="47895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7896832"/>
        <c:crosses val="autoZero"/>
        <c:auto val="1"/>
        <c:lblAlgn val="ctr"/>
        <c:lblOffset val="100"/>
        <c:noMultiLvlLbl val="0"/>
      </c:catAx>
      <c:valAx>
        <c:axId val="4789683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4789529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0.26524035448930267</c:v>
              </c:pt>
              <c:pt idx="1">
                <c:v>0.5654801467149152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6.3557425476680696E-2</c:v>
              </c:pt>
              <c:pt idx="1">
                <c:v>1.7330083942594096E-2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4.9540713700176493E-2</c:v>
              </c:pt>
              <c:pt idx="1">
                <c:v>2.8616793442138688E-2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0.31112565667745068</c:v>
              </c:pt>
              <c:pt idx="1">
                <c:v>0.29597764813036948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1.7970115451837628E-2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2.1528598738835086E-2</c:v>
              </c:pt>
              <c:pt idx="1">
                <c:v>1.4769957905619969E-4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4.7265240354489306E-2</c:v>
              </c:pt>
              <c:pt idx="1">
                <c:v>2.8124461511951356E-2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8.508638438814789E-2</c:v>
              </c:pt>
              <c:pt idx="1">
                <c:v>1.5422297713118184E-2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0.15665562617491718</c:v>
              </c:pt>
              <c:pt idx="1">
                <c:v>3.0930753514019152E-2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47947776"/>
        <c:axId val="47949312"/>
      </c:barChart>
      <c:catAx>
        <c:axId val="47947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7949312"/>
        <c:crosses val="autoZero"/>
        <c:auto val="1"/>
        <c:lblAlgn val="ctr"/>
        <c:lblOffset val="100"/>
        <c:noMultiLvlLbl val="0"/>
      </c:catAx>
      <c:valAx>
        <c:axId val="4794931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4794777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0.26524035448930267</c:v>
              </c:pt>
              <c:pt idx="1">
                <c:v>0.4874588973006041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6.3557425476680696E-2</c:v>
              </c:pt>
              <c:pt idx="1">
                <c:v>2.1131248247559329E-2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4.9540713700176493E-2</c:v>
              </c:pt>
              <c:pt idx="1">
                <c:v>2.9874334072544671E-2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0.31112565667745068</c:v>
              </c:pt>
              <c:pt idx="1">
                <c:v>0.2857689072417221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2.244398562361398E-2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2.1528598738835086E-2</c:v>
              </c:pt>
              <c:pt idx="1">
                <c:v>1.0196018454793403E-4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4.7265240354489306E-2</c:v>
              </c:pt>
              <c:pt idx="1">
                <c:v>3.4883128138461929E-2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8.508638438814789E-2</c:v>
              </c:pt>
              <c:pt idx="1">
                <c:v>2.1003798016874412E-2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0.15665562617491718</c:v>
              </c:pt>
              <c:pt idx="1">
                <c:v>9.7333741174071522E-2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48192512"/>
        <c:axId val="48218880"/>
      </c:barChart>
      <c:catAx>
        <c:axId val="48192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8218880"/>
        <c:crosses val="autoZero"/>
        <c:auto val="1"/>
        <c:lblAlgn val="ctr"/>
        <c:lblOffset val="100"/>
        <c:noMultiLvlLbl val="0"/>
      </c:catAx>
      <c:valAx>
        <c:axId val="4821888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4819251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0%</c:formatCode>
              <c:ptCount val="2"/>
              <c:pt idx="0">
                <c:v>0.23979191979026662</c:v>
              </c:pt>
              <c:pt idx="1">
                <c:v>0.36822423478611155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0%</c:formatCode>
              <c:ptCount val="2"/>
              <c:pt idx="0">
                <c:v>8.8526729113022146E-2</c:v>
              </c:pt>
              <c:pt idx="1">
                <c:v>0.11829821546227154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8395008"/>
        <c:axId val="48396928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0%</c:formatCode>
              <c:ptCount val="2"/>
              <c:pt idx="0">
                <c:v>0.32831864890328877</c:v>
              </c:pt>
              <c:pt idx="1">
                <c:v>0.41840905228243874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0%</c:formatCode>
              <c:ptCount val="2"/>
              <c:pt idx="0">
                <c:v>0.30256897344821893</c:v>
              </c:pt>
              <c:pt idx="1">
                <c:v>0.48652245024838309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0%</c:formatCode>
              <c:ptCount val="2"/>
              <c:pt idx="0">
                <c:v>0.23979191979026662</c:v>
              </c:pt>
              <c:pt idx="1">
                <c:v>0.39491072044873893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0%</c:formatCode>
              <c:ptCount val="2"/>
              <c:pt idx="0">
                <c:v>0.24175150967242365</c:v>
              </c:pt>
              <c:pt idx="1">
                <c:v>0.36822423478611155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395008"/>
        <c:axId val="48396928"/>
      </c:lineChart>
      <c:catAx>
        <c:axId val="48395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8396928"/>
        <c:crosses val="autoZero"/>
        <c:auto val="1"/>
        <c:lblAlgn val="ctr"/>
        <c:lblOffset val="100"/>
        <c:noMultiLvlLbl val="0"/>
      </c:catAx>
      <c:valAx>
        <c:axId val="4839692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crossAx val="48395008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BE_assumptions!$B$6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BE_assumptions!$C$4:$H$5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BE_assumptions!$C$6:$H$6</c:f>
              <c:numCache>
                <c:formatCode>#,##0</c:formatCode>
                <c:ptCount val="6"/>
                <c:pt idx="0">
                  <c:v>5490</c:v>
                </c:pt>
                <c:pt idx="1">
                  <c:v>5060</c:v>
                </c:pt>
                <c:pt idx="2">
                  <c:v>5060</c:v>
                </c:pt>
                <c:pt idx="3">
                  <c:v>5060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BE_assumptions!$B$7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BE_assumptions!$C$4:$H$5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BE_assumptions!$C$7:$H$7</c:f>
              <c:numCache>
                <c:formatCode>#,##0</c:formatCode>
                <c:ptCount val="6"/>
                <c:pt idx="0">
                  <c:v>120</c:v>
                </c:pt>
                <c:pt idx="1">
                  <c:v>120</c:v>
                </c:pt>
                <c:pt idx="2">
                  <c:v>130</c:v>
                </c:pt>
                <c:pt idx="3">
                  <c:v>130</c:v>
                </c:pt>
                <c:pt idx="4">
                  <c:v>130</c:v>
                </c:pt>
                <c:pt idx="5">
                  <c:v>130</c:v>
                </c:pt>
              </c:numCache>
            </c:numRef>
          </c:val>
        </c:ser>
        <c:ser>
          <c:idx val="2"/>
          <c:order val="2"/>
          <c:tx>
            <c:strRef>
              <c:f>BE_assumptions!$B$8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BE_assumptions!$C$4:$H$5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BE_assumptions!$C$8:$H$8</c:f>
              <c:numCache>
                <c:formatCode>#,##0</c:formatCode>
                <c:ptCount val="6"/>
                <c:pt idx="0">
                  <c:v>1310</c:v>
                </c:pt>
                <c:pt idx="1">
                  <c:v>1310</c:v>
                </c:pt>
                <c:pt idx="2">
                  <c:v>1310</c:v>
                </c:pt>
                <c:pt idx="3">
                  <c:v>1310</c:v>
                </c:pt>
                <c:pt idx="4">
                  <c:v>1310</c:v>
                </c:pt>
                <c:pt idx="5">
                  <c:v>1890.0000000000002</c:v>
                </c:pt>
              </c:numCache>
            </c:numRef>
          </c:val>
        </c:ser>
        <c:ser>
          <c:idx val="3"/>
          <c:order val="3"/>
          <c:tx>
            <c:strRef>
              <c:f>BE_assumptions!$B$9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BE_assumptions!$C$4:$H$5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BE_assumptions!$C$9:$H$9</c:f>
              <c:numCache>
                <c:formatCode>#,##0</c:formatCode>
                <c:ptCount val="6"/>
                <c:pt idx="0">
                  <c:v>1409.9999999999984</c:v>
                </c:pt>
                <c:pt idx="1">
                  <c:v>1559.9999999999986</c:v>
                </c:pt>
                <c:pt idx="2">
                  <c:v>1709.9999999999964</c:v>
                </c:pt>
                <c:pt idx="3">
                  <c:v>1709.9999999999964</c:v>
                </c:pt>
                <c:pt idx="4">
                  <c:v>1720</c:v>
                </c:pt>
                <c:pt idx="5">
                  <c:v>2289.9999999999955</c:v>
                </c:pt>
              </c:numCache>
            </c:numRef>
          </c:val>
        </c:ser>
        <c:ser>
          <c:idx val="4"/>
          <c:order val="4"/>
          <c:tx>
            <c:strRef>
              <c:f>BE_assumptions!$B$10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BE_assumptions!$C$4:$H$5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BE_assumptions!$C$10:$H$10</c:f>
              <c:numCache>
                <c:formatCode>#,##0</c:formatCode>
                <c:ptCount val="6"/>
                <c:pt idx="0">
                  <c:v>6750</c:v>
                </c:pt>
                <c:pt idx="1">
                  <c:v>6690</c:v>
                </c:pt>
                <c:pt idx="2">
                  <c:v>7920</c:v>
                </c:pt>
                <c:pt idx="3">
                  <c:v>7920</c:v>
                </c:pt>
                <c:pt idx="4">
                  <c:v>15590</c:v>
                </c:pt>
                <c:pt idx="5">
                  <c:v>15590</c:v>
                </c:pt>
              </c:numCache>
            </c:numRef>
          </c:val>
        </c:ser>
        <c:ser>
          <c:idx val="5"/>
          <c:order val="5"/>
          <c:tx>
            <c:strRef>
              <c:f>BE_assumptions!$B$11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BE_assumptions!$C$4:$H$5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BE_assumptions!$C$11:$H$11</c:f>
              <c:numCache>
                <c:formatCode>#,##0</c:formatCode>
                <c:ptCount val="6"/>
                <c:pt idx="0">
                  <c:v>410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BE_assumptions!$B$12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BE_assumptions!$C$4:$H$5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BE_assumptions!$C$12:$H$12</c:f>
              <c:numCache>
                <c:formatCode>#,##0</c:formatCode>
                <c:ptCount val="6"/>
                <c:pt idx="0">
                  <c:v>190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BE_assumptions!$B$13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BE_assumptions!$C$4:$H$5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BE_assumptions!$C$13:$H$13</c:f>
              <c:numCache>
                <c:formatCode>#,##0</c:formatCode>
                <c:ptCount val="6"/>
                <c:pt idx="0">
                  <c:v>2140</c:v>
                </c:pt>
                <c:pt idx="1">
                  <c:v>2140</c:v>
                </c:pt>
                <c:pt idx="2">
                  <c:v>2590</c:v>
                </c:pt>
                <c:pt idx="3">
                  <c:v>2590</c:v>
                </c:pt>
                <c:pt idx="4">
                  <c:v>2590</c:v>
                </c:pt>
                <c:pt idx="5">
                  <c:v>4540</c:v>
                </c:pt>
              </c:numCache>
            </c:numRef>
          </c:val>
        </c:ser>
        <c:ser>
          <c:idx val="8"/>
          <c:order val="8"/>
          <c:tx>
            <c:strRef>
              <c:f>BE_assumptions!$B$14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BE_assumptions!$C$4:$H$5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BE_assumptions!$C$14:$H$14</c:f>
              <c:numCache>
                <c:formatCode>#,##0</c:formatCode>
                <c:ptCount val="6"/>
                <c:pt idx="0">
                  <c:v>870</c:v>
                </c:pt>
                <c:pt idx="1">
                  <c:v>1070</c:v>
                </c:pt>
                <c:pt idx="2">
                  <c:v>2310</c:v>
                </c:pt>
                <c:pt idx="3">
                  <c:v>2310</c:v>
                </c:pt>
                <c:pt idx="4">
                  <c:v>2200</c:v>
                </c:pt>
                <c:pt idx="5">
                  <c:v>4000</c:v>
                </c:pt>
              </c:numCache>
            </c:numRef>
          </c:val>
        </c:ser>
        <c:ser>
          <c:idx val="9"/>
          <c:order val="9"/>
          <c:tx>
            <c:strRef>
              <c:f>BE_assumptions!$B$15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BE_assumptions!$C$4:$H$5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BE_assumptions!$C$15:$H$15</c:f>
              <c:numCache>
                <c:formatCode>#,##0</c:formatCode>
                <c:ptCount val="6"/>
                <c:pt idx="0">
                  <c:v>3080</c:v>
                </c:pt>
                <c:pt idx="1">
                  <c:v>3280</c:v>
                </c:pt>
                <c:pt idx="2">
                  <c:v>4050</c:v>
                </c:pt>
                <c:pt idx="3">
                  <c:v>4050</c:v>
                </c:pt>
                <c:pt idx="4">
                  <c:v>4050</c:v>
                </c:pt>
                <c:pt idx="5">
                  <c:v>5740</c:v>
                </c:pt>
              </c:numCache>
            </c:numRef>
          </c:val>
        </c:ser>
        <c:ser>
          <c:idx val="10"/>
          <c:order val="10"/>
          <c:tx>
            <c:strRef>
              <c:f>BE_assumptions!$B$16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BE_assumptions!$C$4:$H$5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BE_assumptions!$C$16:$H$16</c:f>
              <c:numCache>
                <c:formatCode>#,##0</c:formatCode>
                <c:ptCount val="6"/>
                <c:pt idx="0">
                  <c:v>3500</c:v>
                </c:pt>
                <c:pt idx="1">
                  <c:v>3500</c:v>
                </c:pt>
                <c:pt idx="2">
                  <c:v>3500</c:v>
                </c:pt>
                <c:pt idx="3">
                  <c:v>3500</c:v>
                </c:pt>
                <c:pt idx="4">
                  <c:v>3500</c:v>
                </c:pt>
                <c:pt idx="5">
                  <c:v>3500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8452736"/>
        <c:axId val="48454272"/>
      </c:barChart>
      <c:lineChart>
        <c:grouping val="standard"/>
        <c:varyColors val="0"/>
        <c:ser>
          <c:idx val="11"/>
          <c:order val="11"/>
          <c:tx>
            <c:strRef>
              <c:f>BE_assumptions!$B$23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BE_assumptions!$C$4:$H$5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BE_assumptions!$C$23:$H$23</c:f>
              <c:numCache>
                <c:formatCode>#,##0</c:formatCode>
                <c:ptCount val="6"/>
                <c:pt idx="0">
                  <c:v>75821.970134957999</c:v>
                </c:pt>
                <c:pt idx="1">
                  <c:v>75433.455202436991</c:v>
                </c:pt>
                <c:pt idx="2">
                  <c:v>73879.395472352946</c:v>
                </c:pt>
                <c:pt idx="3">
                  <c:v>83834.044047058822</c:v>
                </c:pt>
                <c:pt idx="4">
                  <c:v>56907.103290000014</c:v>
                </c:pt>
                <c:pt idx="5">
                  <c:v>90482.678400000004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57984"/>
        <c:axId val="48456448"/>
      </c:lineChart>
      <c:catAx>
        <c:axId val="484527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48454272"/>
        <c:crosses val="autoZero"/>
        <c:auto val="1"/>
        <c:lblAlgn val="ctr"/>
        <c:lblOffset val="100"/>
        <c:noMultiLvlLbl val="0"/>
      </c:catAx>
      <c:valAx>
        <c:axId val="4845427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48452736"/>
        <c:crosses val="autoZero"/>
        <c:crossBetween val="between"/>
      </c:valAx>
      <c:valAx>
        <c:axId val="48456448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48457984"/>
        <c:crosses val="max"/>
        <c:crossBetween val="between"/>
      </c:valAx>
      <c:catAx>
        <c:axId val="484579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8456448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521600"/>
        <c:axId val="48523136"/>
      </c:lineChart>
      <c:catAx>
        <c:axId val="48521600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48523136"/>
        <c:crosses val="autoZero"/>
        <c:auto val="1"/>
        <c:lblAlgn val="ctr"/>
        <c:lblOffset val="100"/>
        <c:noMultiLvlLbl val="0"/>
      </c:catAx>
      <c:valAx>
        <c:axId val="48523136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4852160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9229824"/>
        <c:axId val="49231360"/>
      </c:barChart>
      <c:catAx>
        <c:axId val="4922982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49231360"/>
        <c:crosses val="autoZero"/>
        <c:auto val="1"/>
        <c:lblAlgn val="ctr"/>
        <c:lblOffset val="100"/>
        <c:noMultiLvlLbl val="0"/>
      </c:catAx>
      <c:valAx>
        <c:axId val="4923136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492298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0.1828407996753463</c:v>
              </c:pt>
              <c:pt idx="1">
                <c:v>0.34438108017443808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0.11081260586384625</c:v>
              </c:pt>
              <c:pt idx="1">
                <c:v>3.9838980207983897E-2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0.49728113030452137</c:v>
              </c:pt>
              <c:pt idx="1">
                <c:v>0.55319691378731972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1.7401117396509267E-2</c:v>
              </c:pt>
              <c:pt idx="1">
                <c:v>5.5618919825561892E-2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5.7228273790658809E-3</c:v>
              </c:pt>
              <c:pt idx="1">
                <c:v>2.0530023482053E-3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9.8104738218909755E-3</c:v>
              </c:pt>
              <c:pt idx="1">
                <c:v>3.8778933243877895E-3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2.3636633819581882E-2</c:v>
              </c:pt>
              <c:pt idx="1">
                <c:v>1.0332103321033211E-3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0.15249441173923795</c:v>
              </c:pt>
              <c:pt idx="1">
                <c:v>-0.18782958738678296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49283072"/>
        <c:axId val="49284608"/>
      </c:barChart>
      <c:catAx>
        <c:axId val="49283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9284608"/>
        <c:crosses val="autoZero"/>
        <c:auto val="1"/>
        <c:lblAlgn val="ctr"/>
        <c:lblOffset val="100"/>
        <c:noMultiLvlLbl val="0"/>
      </c:catAx>
      <c:valAx>
        <c:axId val="4928460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4928307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0.170654580820299</c:v>
              </c:pt>
              <c:pt idx="1">
                <c:v>0.33939619541498728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0.10255102060750645</c:v>
              </c:pt>
              <c:pt idx="1">
                <c:v>4.338561856596411E-2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0.46224380808350618</c:v>
              </c:pt>
              <c:pt idx="1">
                <c:v>0.5440017456935281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1.7326543441972722E-2</c:v>
              </c:pt>
              <c:pt idx="1">
                <c:v>5.9635971555464275E-2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6.2314761501831729E-3</c:v>
              </c:pt>
              <c:pt idx="1">
                <c:v>1.5403178189099685E-3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1.0148035629794102E-2</c:v>
              </c:pt>
              <c:pt idx="1">
                <c:v>4.287217929299412E-3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9.1192668801681864E-2</c:v>
              </c:pt>
              <c:pt idx="1">
                <c:v>7.7529330218468412E-3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0.13965186646505645</c:v>
              </c:pt>
              <c:pt idx="1">
                <c:v>-0.19121762123584832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59255808"/>
        <c:axId val="59278080"/>
      </c:barChart>
      <c:catAx>
        <c:axId val="59255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278080"/>
        <c:crosses val="autoZero"/>
        <c:auto val="1"/>
        <c:lblAlgn val="ctr"/>
        <c:lblOffset val="100"/>
        <c:noMultiLvlLbl val="0"/>
      </c:catAx>
      <c:valAx>
        <c:axId val="5927808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5925580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0.17153691381932007</c:v>
              </c:pt>
              <c:pt idx="1">
                <c:v>0.3371454538569319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0.10040391949175262</c:v>
              </c:pt>
              <c:pt idx="1">
                <c:v>3.560924502341551E-2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0.4633101331734617</c:v>
              </c:pt>
              <c:pt idx="1">
                <c:v>0.53273753171507554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1.7366513102293282E-2</c:v>
              </c:pt>
              <c:pt idx="1">
                <c:v>6.1675565822193613E-2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6.2458512034563561E-3</c:v>
              </c:pt>
              <c:pt idx="1">
                <c:v>1.2875373953875867E-3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1.0175131128502464E-2</c:v>
              </c:pt>
              <c:pt idx="1">
                <c:v>4.8471996061650322E-3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9.1576180156522177E-2</c:v>
              </c:pt>
              <c:pt idx="1">
                <c:v>2.6697466580830841E-2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0.13938535792469128</c:v>
              </c:pt>
              <c:pt idx="1">
                <c:v>-0.21515759710177856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59304192"/>
        <c:axId val="59539456"/>
      </c:barChart>
      <c:catAx>
        <c:axId val="5930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539456"/>
        <c:crosses val="autoZero"/>
        <c:auto val="1"/>
        <c:lblAlgn val="ctr"/>
        <c:lblOffset val="100"/>
        <c:noMultiLvlLbl val="0"/>
      </c:catAx>
      <c:valAx>
        <c:axId val="5953945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5930419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0.17378464894956214</c:v>
              </c:pt>
              <c:pt idx="1">
                <c:v>0.36177600284893036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0.10134389001900782</c:v>
              </c:pt>
              <c:pt idx="1">
                <c:v>3.7366774349451834E-2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0.45695806674905393</c:v>
              </c:pt>
              <c:pt idx="1">
                <c:v>0.5015007758247908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1.7128415040352528E-2</c:v>
              </c:pt>
              <c:pt idx="1">
                <c:v>6.4151807290209348E-2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6.1602194443373124E-3</c:v>
              </c:pt>
              <c:pt idx="1">
                <c:v>6.2320352046396871E-4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1.2027727019403906E-2</c:v>
              </c:pt>
              <c:pt idx="1">
                <c:v>5.0110650420980337E-3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9.5398625712838581E-2</c:v>
              </c:pt>
              <c:pt idx="1">
                <c:v>2.9570371124055656E-2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0.13719840706544378</c:v>
              </c:pt>
              <c:pt idx="1">
                <c:v>-0.18897056953170707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59586048"/>
        <c:axId val="59587584"/>
      </c:barChart>
      <c:catAx>
        <c:axId val="59586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587584"/>
        <c:crosses val="autoZero"/>
        <c:auto val="1"/>
        <c:lblAlgn val="ctr"/>
        <c:lblOffset val="100"/>
        <c:noMultiLvlLbl val="0"/>
      </c:catAx>
      <c:valAx>
        <c:axId val="5958758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5958604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CZ_assumptions!$B$6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CZ_assumptions!$C$4:$H$5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CZ_assumptions!$C$6:$H$6</c:f>
              <c:numCache>
                <c:formatCode>#,##0</c:formatCode>
                <c:ptCount val="6"/>
                <c:pt idx="0">
                  <c:v>3720</c:v>
                </c:pt>
                <c:pt idx="1">
                  <c:v>3720</c:v>
                </c:pt>
                <c:pt idx="2">
                  <c:v>3720</c:v>
                </c:pt>
                <c:pt idx="3">
                  <c:v>3720</c:v>
                </c:pt>
                <c:pt idx="4">
                  <c:v>4050</c:v>
                </c:pt>
                <c:pt idx="5">
                  <c:v>6500</c:v>
                </c:pt>
              </c:numCache>
            </c:numRef>
          </c:val>
        </c:ser>
        <c:ser>
          <c:idx val="1"/>
          <c:order val="1"/>
          <c:tx>
            <c:strRef>
              <c:f>CZ_assumptions!$B$7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CZ_assumptions!$C$4:$H$5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CZ_assumptions!$C$7:$H$7</c:f>
              <c:numCache>
                <c:formatCode>#,##0</c:formatCode>
                <c:ptCount val="6"/>
                <c:pt idx="0">
                  <c:v>250</c:v>
                </c:pt>
                <c:pt idx="1">
                  <c:v>250</c:v>
                </c:pt>
                <c:pt idx="2">
                  <c:v>250</c:v>
                </c:pt>
                <c:pt idx="3">
                  <c:v>250</c:v>
                </c:pt>
                <c:pt idx="4">
                  <c:v>250</c:v>
                </c:pt>
                <c:pt idx="5">
                  <c:v>250</c:v>
                </c:pt>
              </c:numCache>
            </c:numRef>
          </c:val>
        </c:ser>
        <c:ser>
          <c:idx val="2"/>
          <c:order val="2"/>
          <c:tx>
            <c:strRef>
              <c:f>CZ_assumptions!$B$8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CZ_assumptions!$C$4:$H$5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CZ_assumptions!$C$8:$H$8</c:f>
              <c:numCache>
                <c:formatCode>#,##0</c:formatCode>
                <c:ptCount val="6"/>
                <c:pt idx="0">
                  <c:v>1900</c:v>
                </c:pt>
                <c:pt idx="1">
                  <c:v>1910.0000000000002</c:v>
                </c:pt>
                <c:pt idx="2">
                  <c:v>1950.0000000000002</c:v>
                </c:pt>
                <c:pt idx="3">
                  <c:v>1950.0000000000002</c:v>
                </c:pt>
                <c:pt idx="4">
                  <c:v>1950</c:v>
                </c:pt>
                <c:pt idx="5">
                  <c:v>1950.0000000000002</c:v>
                </c:pt>
              </c:numCache>
            </c:numRef>
          </c:val>
        </c:ser>
        <c:ser>
          <c:idx val="3"/>
          <c:order val="3"/>
          <c:tx>
            <c:strRef>
              <c:f>CZ_assumptions!$B$9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CZ_assumptions!$C$4:$H$5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CZ_assumptions!$C$9:$H$9</c:f>
              <c:numCache>
                <c:formatCode>#,##0</c:formatCode>
                <c:ptCount val="6"/>
                <c:pt idx="0">
                  <c:v>840.00000000000205</c:v>
                </c:pt>
                <c:pt idx="1">
                  <c:v>870.00000000000318</c:v>
                </c:pt>
                <c:pt idx="2">
                  <c:v>929.9999999999975</c:v>
                </c:pt>
                <c:pt idx="3">
                  <c:v>929.9999999999975</c:v>
                </c:pt>
                <c:pt idx="4">
                  <c:v>1290</c:v>
                </c:pt>
                <c:pt idx="5">
                  <c:v>1289.9999999999998</c:v>
                </c:pt>
              </c:numCache>
            </c:numRef>
          </c:val>
        </c:ser>
        <c:ser>
          <c:idx val="4"/>
          <c:order val="4"/>
          <c:tx>
            <c:strRef>
              <c:f>CZ_assumptions!$B$10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CZ_assumptions!$C$4:$H$5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CZ_assumptions!$C$10:$H$10</c:f>
              <c:numCache>
                <c:formatCode>#,##0</c:formatCode>
                <c:ptCount val="6"/>
                <c:pt idx="0">
                  <c:v>1490</c:v>
                </c:pt>
                <c:pt idx="1">
                  <c:v>1530</c:v>
                </c:pt>
                <c:pt idx="2">
                  <c:v>1720</c:v>
                </c:pt>
                <c:pt idx="3">
                  <c:v>1720</c:v>
                </c:pt>
                <c:pt idx="4">
                  <c:v>1980</c:v>
                </c:pt>
                <c:pt idx="5">
                  <c:v>1980</c:v>
                </c:pt>
              </c:numCache>
            </c:numRef>
          </c:val>
        </c:ser>
        <c:ser>
          <c:idx val="5"/>
          <c:order val="5"/>
          <c:tx>
            <c:strRef>
              <c:f>CZ_assumptions!$B$11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CZ_assumptions!$C$4:$H$5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CZ_assumptions!$C$11:$H$11</c:f>
              <c:numCache>
                <c:formatCode>#,##0</c:formatCode>
                <c:ptCount val="6"/>
                <c:pt idx="0">
                  <c:v>10100</c:v>
                </c:pt>
                <c:pt idx="1">
                  <c:v>9900</c:v>
                </c:pt>
                <c:pt idx="2">
                  <c:v>8850</c:v>
                </c:pt>
                <c:pt idx="3">
                  <c:v>8850</c:v>
                </c:pt>
                <c:pt idx="4">
                  <c:v>5510</c:v>
                </c:pt>
                <c:pt idx="5">
                  <c:v>5510</c:v>
                </c:pt>
              </c:numCache>
            </c:numRef>
          </c:val>
        </c:ser>
        <c:ser>
          <c:idx val="6"/>
          <c:order val="6"/>
          <c:tx>
            <c:strRef>
              <c:f>CZ_assumptions!$B$12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CZ_assumptions!$C$4:$H$5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CZ_assumptions!$C$12:$H$12</c:f>
              <c:numCache>
                <c:formatCode>#,##0</c:formatCode>
                <c:ptCount val="6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20</c:v>
                </c:pt>
                <c:pt idx="5">
                  <c:v>20</c:v>
                </c:pt>
              </c:numCache>
            </c:numRef>
          </c:val>
        </c:ser>
        <c:ser>
          <c:idx val="7"/>
          <c:order val="7"/>
          <c:tx>
            <c:strRef>
              <c:f>CZ_assumptions!$B$13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CZ_assumptions!$C$4:$H$5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CZ_assumptions!$C$13:$H$13</c:f>
              <c:numCache>
                <c:formatCode>#,##0</c:formatCode>
                <c:ptCount val="6"/>
                <c:pt idx="0">
                  <c:v>360</c:v>
                </c:pt>
                <c:pt idx="1">
                  <c:v>400</c:v>
                </c:pt>
                <c:pt idx="2">
                  <c:v>570</c:v>
                </c:pt>
                <c:pt idx="3">
                  <c:v>570</c:v>
                </c:pt>
                <c:pt idx="4">
                  <c:v>860</c:v>
                </c:pt>
                <c:pt idx="5">
                  <c:v>860</c:v>
                </c:pt>
              </c:numCache>
            </c:numRef>
          </c:val>
        </c:ser>
        <c:ser>
          <c:idx val="8"/>
          <c:order val="8"/>
          <c:tx>
            <c:strRef>
              <c:f>CZ_assumptions!$B$14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CZ_assumptions!$C$4:$H$5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CZ_assumptions!$C$14:$H$14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9"/>
          <c:order val="9"/>
          <c:tx>
            <c:strRef>
              <c:f>CZ_assumptions!$B$15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CZ_assumptions!$C$4:$H$5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CZ_assumptions!$C$15:$H$15</c:f>
              <c:numCache>
                <c:formatCode>#,##0</c:formatCode>
                <c:ptCount val="6"/>
                <c:pt idx="0">
                  <c:v>2230</c:v>
                </c:pt>
                <c:pt idx="1">
                  <c:v>2290</c:v>
                </c:pt>
                <c:pt idx="2">
                  <c:v>2500</c:v>
                </c:pt>
                <c:pt idx="3">
                  <c:v>2500</c:v>
                </c:pt>
                <c:pt idx="4">
                  <c:v>3620</c:v>
                </c:pt>
                <c:pt idx="5">
                  <c:v>3620</c:v>
                </c:pt>
              </c:numCache>
            </c:numRef>
          </c:val>
        </c:ser>
        <c:ser>
          <c:idx val="10"/>
          <c:order val="10"/>
          <c:tx>
            <c:strRef>
              <c:f>CZ_assumptions!$B$16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CZ_assumptions!$C$4:$H$5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CZ_assumptions!$C$16:$H$16</c:f>
              <c:numCache>
                <c:formatCode>#,##0</c:formatCode>
                <c:ptCount val="6"/>
                <c:pt idx="0">
                  <c:v>3400</c:v>
                </c:pt>
                <c:pt idx="1">
                  <c:v>4100</c:v>
                </c:pt>
                <c:pt idx="2">
                  <c:v>4100</c:v>
                </c:pt>
                <c:pt idx="3">
                  <c:v>4100</c:v>
                </c:pt>
                <c:pt idx="4">
                  <c:v>4200</c:v>
                </c:pt>
                <c:pt idx="5">
                  <c:v>4200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171392"/>
        <c:axId val="60172928"/>
      </c:barChart>
      <c:lineChart>
        <c:grouping val="standard"/>
        <c:varyColors val="0"/>
        <c:ser>
          <c:idx val="11"/>
          <c:order val="11"/>
          <c:tx>
            <c:strRef>
              <c:f>CZ_assumptions!$B$23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CZ_assumptions!$C$4:$H$5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CZ_assumptions!$C$23:$H$23</c:f>
              <c:numCache>
                <c:formatCode>#,##0</c:formatCode>
                <c:ptCount val="6"/>
                <c:pt idx="0">
                  <c:v>82403.758300336136</c:v>
                </c:pt>
                <c:pt idx="1">
                  <c:v>83906.637450504204</c:v>
                </c:pt>
                <c:pt idx="2">
                  <c:v>89918.154051176462</c:v>
                </c:pt>
                <c:pt idx="3">
                  <c:v>86749.501188235299</c:v>
                </c:pt>
                <c:pt idx="4">
                  <c:v>95744.088409999968</c:v>
                </c:pt>
                <c:pt idx="5">
                  <c:v>100358.7886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180736"/>
        <c:axId val="60179200"/>
      </c:lineChart>
      <c:catAx>
        <c:axId val="601713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60172928"/>
        <c:crosses val="autoZero"/>
        <c:auto val="1"/>
        <c:lblAlgn val="ctr"/>
        <c:lblOffset val="100"/>
        <c:noMultiLvlLbl val="0"/>
      </c:catAx>
      <c:valAx>
        <c:axId val="6017292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60171392"/>
        <c:crosses val="autoZero"/>
        <c:crossBetween val="between"/>
      </c:valAx>
      <c:valAx>
        <c:axId val="60179200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60180736"/>
        <c:crosses val="max"/>
        <c:crossBetween val="between"/>
      </c:valAx>
      <c:catAx>
        <c:axId val="601807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0179200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60736"/>
        <c:axId val="60262272"/>
      </c:lineChart>
      <c:catAx>
        <c:axId val="60260736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60262272"/>
        <c:crosses val="autoZero"/>
        <c:auto val="1"/>
        <c:lblAlgn val="ctr"/>
        <c:lblOffset val="100"/>
        <c:noMultiLvlLbl val="0"/>
      </c:catAx>
      <c:valAx>
        <c:axId val="60262272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6026073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6629632"/>
        <c:axId val="66631168"/>
      </c:barChart>
      <c:catAx>
        <c:axId val="6662963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66631168"/>
        <c:crosses val="autoZero"/>
        <c:auto val="1"/>
        <c:lblAlgn val="ctr"/>
        <c:lblOffset val="100"/>
        <c:noMultiLvlLbl val="0"/>
      </c:catAx>
      <c:valAx>
        <c:axId val="6663116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666296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0.13734385589460044</c:v>
              </c:pt>
              <c:pt idx="1">
                <c:v>0.24371628622801939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7.0363354744031756E-2</c:v>
              </c:pt>
              <c:pt idx="1">
                <c:v>4.0862234480236494E-2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0.27960931651541165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0.14121067711213792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3.5217148543589635E-2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0.16846610895446062</c:v>
              </c:pt>
              <c:pt idx="1">
                <c:v>7.2021759668424098E-2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5.3449086776716427E-2</c:v>
              </c:pt>
              <c:pt idx="1">
                <c:v>1.1329351171791667E-2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0.1143404514590516</c:v>
              </c:pt>
              <c:pt idx="1">
                <c:v>3.0932861975436566E-3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0.62897708225398474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76104448"/>
        <c:axId val="76105984"/>
      </c:barChart>
      <c:catAx>
        <c:axId val="76104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76105984"/>
        <c:crosses val="autoZero"/>
        <c:auto val="1"/>
        <c:lblAlgn val="ctr"/>
        <c:lblOffset val="100"/>
        <c:noMultiLvlLbl val="0"/>
      </c:catAx>
      <c:valAx>
        <c:axId val="7610598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7610444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0.12970340537954911</c:v>
              </c:pt>
              <c:pt idx="1">
                <c:v>0.24387625985576572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6.836583436261949E-2</c:v>
              </c:pt>
              <c:pt idx="1">
                <c:v>3.9675399716212457E-2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0.25578179082820213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0.13016427635779945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3.1985941184593289E-2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0.16995618635940918</c:v>
              </c:pt>
              <c:pt idx="1">
                <c:v>6.7042977721215313E-2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0.10606288321677415</c:v>
              </c:pt>
              <c:pt idx="1">
                <c:v>1.9883413057152469E-2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0.1079796823110532</c:v>
              </c:pt>
              <c:pt idx="1">
                <c:v>-9.5814865200918647E-4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0.62952194964965402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76137216"/>
        <c:axId val="76138752"/>
      </c:barChart>
      <c:catAx>
        <c:axId val="76137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76138752"/>
        <c:crosses val="autoZero"/>
        <c:auto val="1"/>
        <c:lblAlgn val="ctr"/>
        <c:lblOffset val="100"/>
        <c:noMultiLvlLbl val="0"/>
      </c:catAx>
      <c:valAx>
        <c:axId val="7613875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7613721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7.7634442483245455E-2</c:v>
              </c:pt>
              <c:pt idx="1">
                <c:v>0.18691874603899836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5.934060265838375E-2</c:v>
              </c:pt>
              <c:pt idx="1">
                <c:v>3.6575704874058569E-2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0.24927651923543501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0.12685382190112462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2.102599483921231E-2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3.1172446080495693E-2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0.18206204664024048</c:v>
              </c:pt>
              <c:pt idx="1">
                <c:v>8.224329024746127E-2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0.14373455129741644</c:v>
              </c:pt>
              <c:pt idx="1">
                <c:v>3.3790107444472285E-2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0.10889957486444624</c:v>
              </c:pt>
              <c:pt idx="1">
                <c:v>1.48178307712715E-2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0.64565432062373795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76190464"/>
        <c:axId val="76192000"/>
      </c:barChart>
      <c:catAx>
        <c:axId val="76190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76192000"/>
        <c:crosses val="autoZero"/>
        <c:auto val="1"/>
        <c:lblAlgn val="ctr"/>
        <c:lblOffset val="100"/>
        <c:noMultiLvlLbl val="0"/>
      </c:catAx>
      <c:valAx>
        <c:axId val="7619200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7619046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7.7634442483245455E-2</c:v>
              </c:pt>
              <c:pt idx="1">
                <c:v>0.17272287396722508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5.934060265838375E-2</c:v>
              </c:pt>
              <c:pt idx="1">
                <c:v>4.2786324006025472E-2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0.24927651923543501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0.12685382190112462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2.102599483921231E-2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3.1172446080495693E-2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0.18206204664024048</c:v>
              </c:pt>
              <c:pt idx="1">
                <c:v>8.4016980873693345E-2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0.14373455129741644</c:v>
              </c:pt>
              <c:pt idx="1">
                <c:v>5.0451453873191214E-2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0.10889957486444624</c:v>
              </c:pt>
              <c:pt idx="1">
                <c:v>1.7132423426302095E-2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0.63288994385356279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77366016"/>
        <c:axId val="77367552"/>
      </c:barChart>
      <c:catAx>
        <c:axId val="7736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77367552"/>
        <c:crosses val="autoZero"/>
        <c:auto val="1"/>
        <c:lblAlgn val="ctr"/>
        <c:lblOffset val="100"/>
        <c:noMultiLvlLbl val="0"/>
      </c:catAx>
      <c:valAx>
        <c:axId val="7736755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7736601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DE_assumptions!$B$6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DE_assumptions!$C$4:$H$5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DE_assumptions!$C$6:$H$6</c:f>
              <c:numCache>
                <c:formatCode>#,##0</c:formatCode>
                <c:ptCount val="6"/>
                <c:pt idx="0">
                  <c:v>12070</c:v>
                </c:pt>
                <c:pt idx="1">
                  <c:v>10790</c:v>
                </c:pt>
                <c:pt idx="2">
                  <c:v>8109.9999999999991</c:v>
                </c:pt>
                <c:pt idx="3">
                  <c:v>8100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DE_assumptions!$B$7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DE_assumptions!$C$4:$H$5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DE_assumptions!$C$7:$H$7</c:f>
              <c:numCache>
                <c:formatCode>#,##0</c:formatCode>
                <c:ptCount val="6"/>
                <c:pt idx="0">
                  <c:v>4450</c:v>
                </c:pt>
                <c:pt idx="1">
                  <c:v>4480</c:v>
                </c:pt>
                <c:pt idx="2">
                  <c:v>4580</c:v>
                </c:pt>
                <c:pt idx="3">
                  <c:v>4280</c:v>
                </c:pt>
                <c:pt idx="4">
                  <c:v>4800</c:v>
                </c:pt>
                <c:pt idx="5">
                  <c:v>5100</c:v>
                </c:pt>
              </c:numCache>
            </c:numRef>
          </c:val>
        </c:ser>
        <c:ser>
          <c:idx val="2"/>
          <c:order val="2"/>
          <c:tx>
            <c:strRef>
              <c:f>DE_assumptions!$B$8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DE_assumptions!$C$4:$H$5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DE_assumptions!$C$8:$H$8</c:f>
              <c:numCache>
                <c:formatCode>#,##0</c:formatCode>
                <c:ptCount val="6"/>
                <c:pt idx="0">
                  <c:v>6350.0000000000009</c:v>
                </c:pt>
                <c:pt idx="1">
                  <c:v>6350</c:v>
                </c:pt>
                <c:pt idx="2">
                  <c:v>8540</c:v>
                </c:pt>
                <c:pt idx="3">
                  <c:v>8550</c:v>
                </c:pt>
                <c:pt idx="4">
                  <c:v>10850</c:v>
                </c:pt>
                <c:pt idx="5">
                  <c:v>10550</c:v>
                </c:pt>
              </c:numCache>
            </c:numRef>
          </c:val>
        </c:ser>
        <c:ser>
          <c:idx val="3"/>
          <c:order val="3"/>
          <c:tx>
            <c:strRef>
              <c:f>DE_assumptions!$B$9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DE_assumptions!$C$4:$H$5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DE_assumptions!$C$9:$H$9</c:f>
              <c:numCache>
                <c:formatCode>#,##0</c:formatCode>
                <c:ptCount val="6"/>
                <c:pt idx="0">
                  <c:v>11519.999999999985</c:v>
                </c:pt>
                <c:pt idx="1">
                  <c:v>11910</c:v>
                </c:pt>
                <c:pt idx="2">
                  <c:v>12810.000000000024</c:v>
                </c:pt>
                <c:pt idx="3">
                  <c:v>12439.999999999971</c:v>
                </c:pt>
                <c:pt idx="4">
                  <c:v>11230</c:v>
                </c:pt>
                <c:pt idx="5">
                  <c:v>14420.000000000007</c:v>
                </c:pt>
              </c:numCache>
            </c:numRef>
          </c:val>
        </c:ser>
        <c:ser>
          <c:idx val="4"/>
          <c:order val="4"/>
          <c:tx>
            <c:strRef>
              <c:f>DE_assumptions!$B$10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DE_assumptions!$C$4:$H$5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DE_assumptions!$C$10:$H$10</c:f>
              <c:numCache>
                <c:formatCode>#,##0</c:formatCode>
                <c:ptCount val="6"/>
                <c:pt idx="0">
                  <c:v>29170</c:v>
                </c:pt>
                <c:pt idx="1">
                  <c:v>29050</c:v>
                </c:pt>
                <c:pt idx="2">
                  <c:v>27910</c:v>
                </c:pt>
                <c:pt idx="3">
                  <c:v>27910</c:v>
                </c:pt>
                <c:pt idx="4">
                  <c:v>18520</c:v>
                </c:pt>
                <c:pt idx="5">
                  <c:v>41260</c:v>
                </c:pt>
              </c:numCache>
            </c:numRef>
          </c:val>
        </c:ser>
        <c:ser>
          <c:idx val="5"/>
          <c:order val="5"/>
          <c:tx>
            <c:strRef>
              <c:f>DE_assumptions!$B$11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DE_assumptions!$C$4:$H$5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DE_assumptions!$C$11:$H$11</c:f>
              <c:numCache>
                <c:formatCode>#,##0</c:formatCode>
                <c:ptCount val="6"/>
                <c:pt idx="0">
                  <c:v>50069.999999999993</c:v>
                </c:pt>
                <c:pt idx="1">
                  <c:v>49080</c:v>
                </c:pt>
                <c:pt idx="2">
                  <c:v>44010.000000000007</c:v>
                </c:pt>
                <c:pt idx="3">
                  <c:v>44010.000000000007</c:v>
                </c:pt>
                <c:pt idx="4">
                  <c:v>43640</c:v>
                </c:pt>
                <c:pt idx="5">
                  <c:v>35800</c:v>
                </c:pt>
              </c:numCache>
            </c:numRef>
          </c:val>
        </c:ser>
        <c:ser>
          <c:idx val="6"/>
          <c:order val="6"/>
          <c:tx>
            <c:strRef>
              <c:f>DE_assumptions!$B$12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DE_assumptions!$C$4:$H$5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DE_assumptions!$C$12:$H$12</c:f>
              <c:numCache>
                <c:formatCode>#,##0</c:formatCode>
                <c:ptCount val="6"/>
                <c:pt idx="0">
                  <c:v>2680</c:v>
                </c:pt>
                <c:pt idx="1">
                  <c:v>2470</c:v>
                </c:pt>
                <c:pt idx="2">
                  <c:v>2410</c:v>
                </c:pt>
                <c:pt idx="3">
                  <c:v>2410</c:v>
                </c:pt>
                <c:pt idx="4">
                  <c:v>1200</c:v>
                </c:pt>
                <c:pt idx="5">
                  <c:v>1200</c:v>
                </c:pt>
              </c:numCache>
            </c:numRef>
          </c:val>
        </c:ser>
        <c:ser>
          <c:idx val="7"/>
          <c:order val="7"/>
          <c:tx>
            <c:strRef>
              <c:f>DE_assumptions!$B$13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DE_assumptions!$C$4:$H$5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DE_assumptions!$C$13:$H$13</c:f>
              <c:numCache>
                <c:formatCode>#,##0</c:formatCode>
                <c:ptCount val="6"/>
                <c:pt idx="0">
                  <c:v>36290</c:v>
                </c:pt>
                <c:pt idx="1">
                  <c:v>38260</c:v>
                </c:pt>
                <c:pt idx="2">
                  <c:v>45600</c:v>
                </c:pt>
                <c:pt idx="3">
                  <c:v>55850</c:v>
                </c:pt>
                <c:pt idx="4">
                  <c:v>49500</c:v>
                </c:pt>
                <c:pt idx="5">
                  <c:v>61400</c:v>
                </c:pt>
              </c:numCache>
            </c:numRef>
          </c:val>
        </c:ser>
        <c:ser>
          <c:idx val="8"/>
          <c:order val="8"/>
          <c:tx>
            <c:strRef>
              <c:f>DE_assumptions!$B$14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DE_assumptions!$C$4:$H$5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DE_assumptions!$C$14:$H$14</c:f>
              <c:numCache>
                <c:formatCode>#,##0</c:formatCode>
                <c:ptCount val="6"/>
                <c:pt idx="0">
                  <c:v>2710</c:v>
                </c:pt>
                <c:pt idx="1">
                  <c:v>3630</c:v>
                </c:pt>
                <c:pt idx="2">
                  <c:v>8010</c:v>
                </c:pt>
                <c:pt idx="3">
                  <c:v>9940</c:v>
                </c:pt>
                <c:pt idx="4">
                  <c:v>9800</c:v>
                </c:pt>
                <c:pt idx="5">
                  <c:v>23600</c:v>
                </c:pt>
              </c:numCache>
            </c:numRef>
          </c:val>
        </c:ser>
        <c:ser>
          <c:idx val="9"/>
          <c:order val="9"/>
          <c:tx>
            <c:strRef>
              <c:f>DE_assumptions!$B$15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DE_assumptions!$C$4:$H$5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DE_assumptions!$C$15:$H$15</c:f>
              <c:numCache>
                <c:formatCode>#,##0</c:formatCode>
                <c:ptCount val="6"/>
                <c:pt idx="0">
                  <c:v>40470</c:v>
                </c:pt>
                <c:pt idx="1">
                  <c:v>42630</c:v>
                </c:pt>
                <c:pt idx="2">
                  <c:v>48920</c:v>
                </c:pt>
                <c:pt idx="3">
                  <c:v>49670</c:v>
                </c:pt>
                <c:pt idx="4">
                  <c:v>55100</c:v>
                </c:pt>
                <c:pt idx="5">
                  <c:v>68800</c:v>
                </c:pt>
              </c:numCache>
            </c:numRef>
          </c:val>
        </c:ser>
        <c:ser>
          <c:idx val="10"/>
          <c:order val="10"/>
          <c:tx>
            <c:strRef>
              <c:f>DE_assumptions!$B$16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DE_assumptions!$C$4:$H$5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DE_assumptions!$C$16:$H$16</c:f>
              <c:numCache>
                <c:formatCode>#,##0</c:formatCode>
                <c:ptCount val="6"/>
                <c:pt idx="0">
                  <c:v>17910</c:v>
                </c:pt>
                <c:pt idx="1">
                  <c:v>17910</c:v>
                </c:pt>
                <c:pt idx="2">
                  <c:v>27900</c:v>
                </c:pt>
                <c:pt idx="3">
                  <c:v>27900</c:v>
                </c:pt>
                <c:pt idx="4">
                  <c:v>37200</c:v>
                </c:pt>
                <c:pt idx="5">
                  <c:v>27600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20000"/>
        <c:axId val="78321536"/>
      </c:barChart>
      <c:lineChart>
        <c:grouping val="standard"/>
        <c:varyColors val="0"/>
        <c:ser>
          <c:idx val="11"/>
          <c:order val="11"/>
          <c:tx>
            <c:strRef>
              <c:f>DE_assumptions!$B$23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DE_assumptions!$C$4:$H$5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DE_assumptions!$C$23:$H$23</c:f>
              <c:numCache>
                <c:formatCode>#,##0</c:formatCode>
                <c:ptCount val="6"/>
                <c:pt idx="0">
                  <c:v>567158.26648739493</c:v>
                </c:pt>
                <c:pt idx="1">
                  <c:v>568568.39973109239</c:v>
                </c:pt>
                <c:pt idx="2">
                  <c:v>574208.93270588235</c:v>
                </c:pt>
                <c:pt idx="3">
                  <c:v>540328.90998058824</c:v>
                </c:pt>
                <c:pt idx="4">
                  <c:v>543107.40799999994</c:v>
                </c:pt>
                <c:pt idx="5">
                  <c:v>533867.35281000007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325248"/>
        <c:axId val="78323712"/>
      </c:lineChart>
      <c:catAx>
        <c:axId val="783200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78321536"/>
        <c:crosses val="autoZero"/>
        <c:auto val="1"/>
        <c:lblAlgn val="ctr"/>
        <c:lblOffset val="100"/>
        <c:noMultiLvlLbl val="0"/>
      </c:catAx>
      <c:valAx>
        <c:axId val="78321536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78320000"/>
        <c:crosses val="autoZero"/>
        <c:crossBetween val="between"/>
      </c:valAx>
      <c:valAx>
        <c:axId val="78323712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78325248"/>
        <c:crosses val="max"/>
        <c:crossBetween val="between"/>
      </c:valAx>
      <c:catAx>
        <c:axId val="783252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8323712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0643840"/>
        <c:axId val="90649728"/>
      </c:lineChart>
      <c:catAx>
        <c:axId val="90643840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90649728"/>
        <c:crosses val="autoZero"/>
        <c:auto val="1"/>
        <c:lblAlgn val="ctr"/>
        <c:lblOffset val="100"/>
        <c:noMultiLvlLbl val="0"/>
      </c:catAx>
      <c:valAx>
        <c:axId val="90649728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9064384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0737664"/>
        <c:axId val="90743552"/>
      </c:barChart>
      <c:catAx>
        <c:axId val="9073766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90743552"/>
        <c:crosses val="autoZero"/>
        <c:auto val="1"/>
        <c:lblAlgn val="ctr"/>
        <c:lblOffset val="100"/>
        <c:noMultiLvlLbl val="0"/>
      </c:catAx>
      <c:valAx>
        <c:axId val="9074355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907376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6.3188934915397034E-4</c:v>
              </c:pt>
              <c:pt idx="1">
                <c:v>8.4511009906568387E-4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0.19013664811274084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0.16533621575020943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1.6148283367268131E-3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0.19153268272133681</c:v>
              </c:pt>
              <c:pt idx="1">
                <c:v>0.24076247711160148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0.45074773572983218</c:v>
              </c:pt>
              <c:pt idx="1">
                <c:v>-9.723461195361284E-2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0.75839241278933278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91222016"/>
        <c:axId val="91223552"/>
      </c:barChart>
      <c:catAx>
        <c:axId val="91222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1223552"/>
        <c:crosses val="autoZero"/>
        <c:auto val="1"/>
        <c:lblAlgn val="ctr"/>
        <c:lblOffset val="100"/>
        <c:noMultiLvlLbl val="0"/>
      </c:catAx>
      <c:valAx>
        <c:axId val="9122355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122201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4.546602677443799E-4</c:v>
              </c:pt>
              <c:pt idx="1">
                <c:v>6.7389393495458538E-4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0.24344641268655898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0.17528141713432246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3.5210911846425864E-2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2.9213569522387073E-2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0.19206870421823694</c:v>
              </c:pt>
              <c:pt idx="1">
                <c:v>0.22891883973044241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0.32432432432432434</c:v>
              </c:pt>
              <c:pt idx="1">
                <c:v>0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0.77040726633460299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95301632"/>
        <c:axId val="95303168"/>
      </c:barChart>
      <c:catAx>
        <c:axId val="95301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303168"/>
        <c:crosses val="autoZero"/>
        <c:auto val="1"/>
        <c:lblAlgn val="ctr"/>
        <c:lblOffset val="100"/>
        <c:noMultiLvlLbl val="0"/>
      </c:catAx>
      <c:valAx>
        <c:axId val="9530316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530163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5.5781781670106545E-4</c:v>
              </c:pt>
              <c:pt idx="1">
                <c:v>6.1752470098803947E-4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0.22694696607740084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0.16340181557572861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2.454398393484688E-3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2.7233635929288104E-2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0.22033803759692083</c:v>
              </c:pt>
              <c:pt idx="1">
                <c:v>0.29049661986479458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9.4829028839181126E-4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0.35811903832208403</c:v>
              </c:pt>
              <c:pt idx="1">
                <c:v>0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0.70888585543421734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97923072"/>
        <c:axId val="97924608"/>
      </c:barChart>
      <c:catAx>
        <c:axId val="97923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7924608"/>
        <c:crosses val="autoZero"/>
        <c:auto val="1"/>
        <c:lblAlgn val="ctr"/>
        <c:lblOffset val="100"/>
        <c:noMultiLvlLbl val="0"/>
      </c:catAx>
      <c:valAx>
        <c:axId val="9792460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792307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4.5264799074586331E-4</c:v>
              </c:pt>
              <c:pt idx="1">
                <c:v>1.2356696643097411E-3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0.24174026752152267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0.17405299261549631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2.2129457325353319E-3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2.9008832102582715E-2</c:v>
              </c:pt>
              <c:pt idx="1">
                <c:v>8.5123910208004389E-3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0.20952572549414072</c:v>
              </c:pt>
              <c:pt idx="1">
                <c:v>0.70213496258666852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2.0117688477593924E-2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0.32288890006538251</c:v>
              </c:pt>
              <c:pt idx="1">
                <c:v>0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1.1245280428365483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02076416"/>
        <c:axId val="102077952"/>
      </c:barChart>
      <c:catAx>
        <c:axId val="102076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2077952"/>
        <c:crosses val="autoZero"/>
        <c:auto val="1"/>
        <c:lblAlgn val="ctr"/>
        <c:lblOffset val="100"/>
        <c:noMultiLvlLbl val="0"/>
      </c:catAx>
      <c:valAx>
        <c:axId val="10207795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0207641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DK_assumptions!$B$6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DK_assumptions!$C$4:$H$5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DK_assumptions!$C$6:$H$6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DK_assumptions!$B$7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DK_assumptions!$C$4:$H$5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DK_assumptions!$C$7:$H$7</c:f>
              <c:numCache>
                <c:formatCode>#,##0</c:formatCode>
                <c:ptCount val="6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</c:numCache>
            </c:numRef>
          </c:val>
        </c:ser>
        <c:ser>
          <c:idx val="2"/>
          <c:order val="2"/>
          <c:tx>
            <c:strRef>
              <c:f>DK_assumptions!$B$8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DK_assumptions!$C$4:$H$5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DK_assumptions!$C$8:$H$8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DK_assumptions!$B$9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DK_assumptions!$C$4:$H$5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DK_assumptions!$C$9:$H$9</c:f>
              <c:numCache>
                <c:formatCode>#,##0</c:formatCode>
                <c:ptCount val="6"/>
                <c:pt idx="0">
                  <c:v>1420.0000000000018</c:v>
                </c:pt>
                <c:pt idx="1">
                  <c:v>1630</c:v>
                </c:pt>
                <c:pt idx="2">
                  <c:v>2590.0000000000009</c:v>
                </c:pt>
                <c:pt idx="3">
                  <c:v>3369.9999999999995</c:v>
                </c:pt>
                <c:pt idx="4">
                  <c:v>560</c:v>
                </c:pt>
                <c:pt idx="5">
                  <c:v>4139.9999999999991</c:v>
                </c:pt>
              </c:numCache>
            </c:numRef>
          </c:val>
        </c:ser>
        <c:ser>
          <c:idx val="4"/>
          <c:order val="4"/>
          <c:tx>
            <c:strRef>
              <c:f>DK_assumptions!$B$10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DK_assumptions!$C$4:$H$5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DK_assumptions!$C$10:$H$10</c:f>
              <c:numCache>
                <c:formatCode>#,##0</c:formatCode>
                <c:ptCount val="6"/>
                <c:pt idx="0">
                  <c:v>2120</c:v>
                </c:pt>
                <c:pt idx="1">
                  <c:v>1980</c:v>
                </c:pt>
                <c:pt idx="2">
                  <c:v>1310</c:v>
                </c:pt>
                <c:pt idx="3">
                  <c:v>2080</c:v>
                </c:pt>
                <c:pt idx="4">
                  <c:v>3170</c:v>
                </c:pt>
                <c:pt idx="5">
                  <c:v>2009.9999999999998</c:v>
                </c:pt>
              </c:numCache>
            </c:numRef>
          </c:val>
        </c:ser>
        <c:ser>
          <c:idx val="5"/>
          <c:order val="5"/>
          <c:tx>
            <c:strRef>
              <c:f>DK_assumptions!$B$11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DK_assumptions!$C$4:$H$5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DK_assumptions!$C$11:$H$11</c:f>
              <c:numCache>
                <c:formatCode>#,##0</c:formatCode>
                <c:ptCount val="6"/>
                <c:pt idx="0">
                  <c:v>2410</c:v>
                </c:pt>
                <c:pt idx="1">
                  <c:v>2230</c:v>
                </c:pt>
                <c:pt idx="2">
                  <c:v>950</c:v>
                </c:pt>
                <c:pt idx="3">
                  <c:v>1230</c:v>
                </c:pt>
                <c:pt idx="4">
                  <c:v>2760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DK_assumptions!$B$12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DK_assumptions!$C$4:$H$5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DK_assumptions!$C$12:$H$12</c:f>
              <c:numCache>
                <c:formatCode>#,##0</c:formatCode>
                <c:ptCount val="6"/>
                <c:pt idx="0">
                  <c:v>50</c:v>
                </c:pt>
                <c:pt idx="1">
                  <c:v>50</c:v>
                </c:pt>
                <c:pt idx="2">
                  <c:v>10</c:v>
                </c:pt>
                <c:pt idx="3">
                  <c:v>730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DK_assumptions!$B$13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DK_assumptions!$C$4:$H$5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DK_assumptions!$C$13:$H$13</c:f>
              <c:numCache>
                <c:formatCode>#,##0</c:formatCode>
                <c:ptCount val="6"/>
                <c:pt idx="0">
                  <c:v>3650</c:v>
                </c:pt>
                <c:pt idx="1">
                  <c:v>3670</c:v>
                </c:pt>
                <c:pt idx="2">
                  <c:v>3770</c:v>
                </c:pt>
                <c:pt idx="3">
                  <c:v>4710</c:v>
                </c:pt>
                <c:pt idx="4">
                  <c:v>4710</c:v>
                </c:pt>
                <c:pt idx="5">
                  <c:v>5920</c:v>
                </c:pt>
              </c:numCache>
            </c:numRef>
          </c:val>
        </c:ser>
        <c:ser>
          <c:idx val="8"/>
          <c:order val="8"/>
          <c:tx>
            <c:strRef>
              <c:f>DK_assumptions!$B$14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DK_assumptions!$C$4:$H$5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DK_assumptions!$C$14:$H$14</c:f>
              <c:numCache>
                <c:formatCode>#,##0</c:formatCode>
                <c:ptCount val="6"/>
                <c:pt idx="0">
                  <c:v>1270</c:v>
                </c:pt>
                <c:pt idx="1">
                  <c:v>1270</c:v>
                </c:pt>
                <c:pt idx="2">
                  <c:v>2770</c:v>
                </c:pt>
                <c:pt idx="3">
                  <c:v>2140</c:v>
                </c:pt>
                <c:pt idx="4">
                  <c:v>2140</c:v>
                </c:pt>
                <c:pt idx="5">
                  <c:v>4540</c:v>
                </c:pt>
              </c:numCache>
            </c:numRef>
          </c:val>
        </c:ser>
        <c:ser>
          <c:idx val="9"/>
          <c:order val="9"/>
          <c:tx>
            <c:strRef>
              <c:f>DK_assumptions!$B$15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DK_assumptions!$C$4:$H$5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DK_assumptions!$C$15:$H$15</c:f>
              <c:numCache>
                <c:formatCode>#,##0</c:formatCode>
                <c:ptCount val="6"/>
                <c:pt idx="0">
                  <c:v>620</c:v>
                </c:pt>
                <c:pt idx="1">
                  <c:v>690</c:v>
                </c:pt>
                <c:pt idx="2">
                  <c:v>940</c:v>
                </c:pt>
                <c:pt idx="3">
                  <c:v>1250</c:v>
                </c:pt>
                <c:pt idx="4">
                  <c:v>1111</c:v>
                </c:pt>
                <c:pt idx="5">
                  <c:v>3430</c:v>
                </c:pt>
              </c:numCache>
            </c:numRef>
          </c:val>
        </c:ser>
        <c:ser>
          <c:idx val="10"/>
          <c:order val="10"/>
          <c:tx>
            <c:strRef>
              <c:f>DK_assumptions!$B$16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DK_assumptions!$C$4:$H$5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DK_assumptions!$C$16:$H$16</c:f>
              <c:numCache>
                <c:formatCode>#,##0</c:formatCode>
                <c:ptCount val="6"/>
                <c:pt idx="0">
                  <c:v>6120</c:v>
                </c:pt>
                <c:pt idx="1">
                  <c:v>5780</c:v>
                </c:pt>
                <c:pt idx="2">
                  <c:v>7880</c:v>
                </c:pt>
                <c:pt idx="3">
                  <c:v>8380</c:v>
                </c:pt>
                <c:pt idx="4">
                  <c:v>11740</c:v>
                </c:pt>
                <c:pt idx="5">
                  <c:v>11740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4639872"/>
        <c:axId val="104653952"/>
      </c:barChart>
      <c:lineChart>
        <c:grouping val="standard"/>
        <c:varyColors val="0"/>
        <c:ser>
          <c:idx val="11"/>
          <c:order val="11"/>
          <c:tx>
            <c:strRef>
              <c:f>DK_assumptions!$B$23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DK_assumptions!$C$4:$H$5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DK_assumptions!$C$23:$H$23</c:f>
              <c:numCache>
                <c:formatCode>#,##0</c:formatCode>
                <c:ptCount val="6"/>
                <c:pt idx="0">
                  <c:v>33934.243697478996</c:v>
                </c:pt>
                <c:pt idx="1">
                  <c:v>34477.865546218491</c:v>
                </c:pt>
                <c:pt idx="2">
                  <c:v>36652.352941176468</c:v>
                </c:pt>
                <c:pt idx="3">
                  <c:v>36652.352941176468</c:v>
                </c:pt>
                <c:pt idx="4">
                  <c:v>36480.000000000007</c:v>
                </c:pt>
                <c:pt idx="5">
                  <c:v>44820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4657664"/>
        <c:axId val="104655872"/>
      </c:lineChart>
      <c:catAx>
        <c:axId val="1046398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104653952"/>
        <c:crosses val="autoZero"/>
        <c:auto val="1"/>
        <c:lblAlgn val="ctr"/>
        <c:lblOffset val="100"/>
        <c:noMultiLvlLbl val="0"/>
      </c:catAx>
      <c:valAx>
        <c:axId val="10465395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104639872"/>
        <c:crosses val="autoZero"/>
        <c:crossBetween val="between"/>
      </c:valAx>
      <c:valAx>
        <c:axId val="104655872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104657664"/>
        <c:crosses val="max"/>
        <c:crossBetween val="between"/>
      </c:valAx>
      <c:catAx>
        <c:axId val="1046576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4655872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4786560"/>
        <c:axId val="104792448"/>
      </c:lineChart>
      <c:catAx>
        <c:axId val="104786560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104792448"/>
        <c:crosses val="autoZero"/>
        <c:auto val="1"/>
        <c:lblAlgn val="ctr"/>
        <c:lblOffset val="100"/>
        <c:noMultiLvlLbl val="0"/>
      </c:catAx>
      <c:valAx>
        <c:axId val="104792448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10478656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4843520"/>
        <c:axId val="104845312"/>
      </c:barChart>
      <c:catAx>
        <c:axId val="10484352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104845312"/>
        <c:crosses val="autoZero"/>
        <c:auto val="1"/>
        <c:lblAlgn val="ctr"/>
        <c:lblOffset val="100"/>
        <c:noMultiLvlLbl val="0"/>
      </c:catAx>
      <c:valAx>
        <c:axId val="10484531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1048435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1.3422818791946308E-3</c:v>
              </c:pt>
              <c:pt idx="1">
                <c:v>0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0.67114093959731547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6.174496644295302E-2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4.7651006711409399E-2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0.21812080536912751</c:v>
              </c:pt>
              <c:pt idx="1">
                <c:v>0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05090048"/>
        <c:axId val="105095936"/>
      </c:barChart>
      <c:catAx>
        <c:axId val="105090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5095936"/>
        <c:crosses val="autoZero"/>
        <c:auto val="1"/>
        <c:lblAlgn val="ctr"/>
        <c:lblOffset val="100"/>
        <c:noMultiLvlLbl val="0"/>
      </c:catAx>
      <c:valAx>
        <c:axId val="10509593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0509004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1.2763241863433313E-3</c:v>
              </c:pt>
              <c:pt idx="1">
                <c:v>2.5074294205052008E-3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0.67016052231112855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6.714643365568701E-2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4.237396298659859E-3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4.9776643267389918E-2</c:v>
              </c:pt>
              <c:pt idx="1">
                <c:v>2.563150074294205E-2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0.20740268028079131</c:v>
              </c:pt>
              <c:pt idx="1">
                <c:v>0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0.97186106983655274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05536512"/>
        <c:axId val="105542400"/>
      </c:barChart>
      <c:catAx>
        <c:axId val="105536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5542400"/>
        <c:crosses val="autoZero"/>
        <c:auto val="1"/>
        <c:lblAlgn val="ctr"/>
        <c:lblOffset val="100"/>
        <c:noMultiLvlLbl val="0"/>
      </c:catAx>
      <c:valAx>
        <c:axId val="10554240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0553651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1.2816404998397947E-3</c:v>
              </c:pt>
              <c:pt idx="1">
                <c:v>3.0933633295838021E-3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0.66107974691121107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6.6236589427874262E-2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4.1799789444775023E-3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5.8955462992630561E-2</c:v>
              </c:pt>
              <c:pt idx="1">
                <c:v>3.4120734908136482E-2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0.20826658122396666</c:v>
              </c:pt>
              <c:pt idx="1">
                <c:v>0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0.96278590176227974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05663488"/>
        <c:axId val="105665280"/>
      </c:barChart>
      <c:catAx>
        <c:axId val="10566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5665280"/>
        <c:crosses val="autoZero"/>
        <c:auto val="1"/>
        <c:lblAlgn val="ctr"/>
        <c:lblOffset val="100"/>
        <c:noMultiLvlLbl val="0"/>
      </c:catAx>
      <c:valAx>
        <c:axId val="10566528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0566348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4.5264799074586331E-4</c:v>
              </c:pt>
              <c:pt idx="1">
                <c:v>3.9670111702682954E-3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0.24174026752152267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0.17405299261549631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2.2129457325353319E-3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2.9008832102582715E-2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0.20952572549414072</c:v>
              </c:pt>
              <c:pt idx="1">
                <c:v>4.6768973796847267E-2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2.0117688477593924E-2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0.32288890006538251</c:v>
              </c:pt>
              <c:pt idx="1">
                <c:v>0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0.94926401503288449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05704448"/>
        <c:axId val="105706240"/>
      </c:barChart>
      <c:catAx>
        <c:axId val="105704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5706240"/>
        <c:crosses val="autoZero"/>
        <c:auto val="1"/>
        <c:lblAlgn val="ctr"/>
        <c:lblOffset val="100"/>
        <c:noMultiLvlLbl val="0"/>
      </c:catAx>
      <c:valAx>
        <c:axId val="10570624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0570444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EE_assumptions!$B$6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EE_assumptions!$C$4:$H$5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EE_assumptions!$C$6:$H$6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EE_assumptions!$B$7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EE_assumptions!$C$4:$H$5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EE_assumptions!$C$7:$H$7</c:f>
              <c:numCache>
                <c:formatCode>#,##0</c:formatCode>
                <c:ptCount val="6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20</c:v>
                </c:pt>
              </c:numCache>
            </c:numRef>
          </c:val>
        </c:ser>
        <c:ser>
          <c:idx val="2"/>
          <c:order val="2"/>
          <c:tx>
            <c:strRef>
              <c:f>EE_assumptions!$B$8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EE_assumptions!$C$4:$H$5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EE_assumptions!$C$8:$H$8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EE_assumptions!$B$9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EE_assumptions!$C$4:$H$5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EE_assumptions!$C$9:$H$9</c:f>
              <c:numCache>
                <c:formatCode>#,##0</c:formatCode>
                <c:ptCount val="6"/>
                <c:pt idx="0">
                  <c:v>239.99999999999977</c:v>
                </c:pt>
                <c:pt idx="1">
                  <c:v>280.00000000000023</c:v>
                </c:pt>
                <c:pt idx="2">
                  <c:v>370.00000000000011</c:v>
                </c:pt>
                <c:pt idx="3">
                  <c:v>450.00000000000017</c:v>
                </c:pt>
                <c:pt idx="4">
                  <c:v>530</c:v>
                </c:pt>
                <c:pt idx="5">
                  <c:v>559.99999999999989</c:v>
                </c:pt>
              </c:numCache>
            </c:numRef>
          </c:val>
        </c:ser>
        <c:ser>
          <c:idx val="4"/>
          <c:order val="4"/>
          <c:tx>
            <c:strRef>
              <c:f>EE_assumptions!$B$10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EE_assumptions!$C$4:$H$5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EE_assumptions!$C$10:$H$10</c:f>
              <c:numCache>
                <c:formatCode>#,##0</c:formatCode>
                <c:ptCount val="6"/>
                <c:pt idx="0">
                  <c:v>430</c:v>
                </c:pt>
                <c:pt idx="1">
                  <c:v>370</c:v>
                </c:pt>
                <c:pt idx="2">
                  <c:v>370</c:v>
                </c:pt>
                <c:pt idx="3">
                  <c:v>370</c:v>
                </c:pt>
                <c:pt idx="4">
                  <c:v>410</c:v>
                </c:pt>
                <c:pt idx="5">
                  <c:v>720</c:v>
                </c:pt>
              </c:numCache>
            </c:numRef>
          </c:val>
        </c:ser>
        <c:ser>
          <c:idx val="5"/>
          <c:order val="5"/>
          <c:tx>
            <c:strRef>
              <c:f>EE_assumptions!$B$11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EE_assumptions!$C$4:$H$5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EE_assumptions!$C$11:$H$11</c:f>
              <c:numCache>
                <c:formatCode>#,##0</c:formatCode>
                <c:ptCount val="6"/>
                <c:pt idx="0">
                  <c:v>2000</c:v>
                </c:pt>
                <c:pt idx="1">
                  <c:v>1850</c:v>
                </c:pt>
                <c:pt idx="2">
                  <c:v>1060</c:v>
                </c:pt>
                <c:pt idx="3">
                  <c:v>1850</c:v>
                </c:pt>
                <c:pt idx="4">
                  <c:v>1300</c:v>
                </c:pt>
                <c:pt idx="5">
                  <c:v>660</c:v>
                </c:pt>
              </c:numCache>
            </c:numRef>
          </c:val>
        </c:ser>
        <c:ser>
          <c:idx val="6"/>
          <c:order val="6"/>
          <c:tx>
            <c:strRef>
              <c:f>EE_assumptions!$B$12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EE_assumptions!$C$4:$H$5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EE_assumptions!$C$12:$H$12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EE_assumptions!$B$13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EE_assumptions!$C$4:$H$5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EE_assumptions!$C$13:$H$13</c:f>
              <c:numCache>
                <c:formatCode>#,##0</c:formatCode>
                <c:ptCount val="6"/>
                <c:pt idx="0">
                  <c:v>350</c:v>
                </c:pt>
                <c:pt idx="1">
                  <c:v>400</c:v>
                </c:pt>
                <c:pt idx="2">
                  <c:v>0</c:v>
                </c:pt>
                <c:pt idx="3">
                  <c:v>400</c:v>
                </c:pt>
                <c:pt idx="4">
                  <c:v>0</c:v>
                </c:pt>
                <c:pt idx="5">
                  <c:v>650</c:v>
                </c:pt>
              </c:numCache>
            </c:numRef>
          </c:val>
        </c:ser>
        <c:ser>
          <c:idx val="8"/>
          <c:order val="8"/>
          <c:tx>
            <c:strRef>
              <c:f>EE_assumptions!$B$14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EE_assumptions!$C$4:$H$5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EE_assumptions!$C$14:$H$14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250</c:v>
                </c:pt>
                <c:pt idx="4">
                  <c:v>0</c:v>
                </c:pt>
                <c:pt idx="5">
                  <c:v>250</c:v>
                </c:pt>
              </c:numCache>
            </c:numRef>
          </c:val>
        </c:ser>
        <c:ser>
          <c:idx val="9"/>
          <c:order val="9"/>
          <c:tx>
            <c:strRef>
              <c:f>EE_assumptions!$B$15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EE_assumptions!$C$4:$H$5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EE_assumptions!$C$15:$H$15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</c:numCache>
            </c:numRef>
          </c:val>
        </c:ser>
        <c:ser>
          <c:idx val="10"/>
          <c:order val="10"/>
          <c:tx>
            <c:strRef>
              <c:f>EE_assumptions!$B$16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EE_assumptions!$C$4:$H$5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EE_assumptions!$C$16:$H$16</c:f>
              <c:numCache>
                <c:formatCode>#,##0</c:formatCode>
                <c:ptCount val="6"/>
                <c:pt idx="0">
                  <c:v>1300</c:v>
                </c:pt>
                <c:pt idx="1">
                  <c:v>1300</c:v>
                </c:pt>
                <c:pt idx="2">
                  <c:v>1300</c:v>
                </c:pt>
                <c:pt idx="3">
                  <c:v>1300</c:v>
                </c:pt>
                <c:pt idx="4">
                  <c:v>1750</c:v>
                </c:pt>
                <c:pt idx="5">
                  <c:v>1750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6232448"/>
        <c:axId val="106369408"/>
      </c:barChart>
      <c:lineChart>
        <c:grouping val="standard"/>
        <c:varyColors val="0"/>
        <c:ser>
          <c:idx val="11"/>
          <c:order val="11"/>
          <c:tx>
            <c:strRef>
              <c:f>EE_assumptions!$B$23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EE_assumptions!$C$4:$H$5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EE_assumptions!$C$23:$H$23</c:f>
              <c:numCache>
                <c:formatCode>#,##0</c:formatCode>
                <c:ptCount val="6"/>
                <c:pt idx="0">
                  <c:v>11107.774547731095</c:v>
                </c:pt>
                <c:pt idx="1">
                  <c:v>10838.661821596641</c:v>
                </c:pt>
                <c:pt idx="2">
                  <c:v>9762.2109170588228</c:v>
                </c:pt>
                <c:pt idx="3">
                  <c:v>9403.7990417647052</c:v>
                </c:pt>
                <c:pt idx="4">
                  <c:v>6375.3693700000003</c:v>
                </c:pt>
                <c:pt idx="5">
                  <c:v>7404.9405299999989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381312"/>
        <c:axId val="106371328"/>
      </c:lineChart>
      <c:catAx>
        <c:axId val="1062324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106369408"/>
        <c:crosses val="autoZero"/>
        <c:auto val="1"/>
        <c:lblAlgn val="ctr"/>
        <c:lblOffset val="100"/>
        <c:noMultiLvlLbl val="0"/>
      </c:catAx>
      <c:valAx>
        <c:axId val="10636940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106232448"/>
        <c:crosses val="autoZero"/>
        <c:crossBetween val="between"/>
      </c:valAx>
      <c:valAx>
        <c:axId val="106371328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106381312"/>
        <c:crosses val="max"/>
        <c:crossBetween val="between"/>
      </c:valAx>
      <c:catAx>
        <c:axId val="1063813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6371328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01824"/>
        <c:axId val="111103360"/>
      </c:lineChart>
      <c:catAx>
        <c:axId val="111101824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111103360"/>
        <c:crosses val="autoZero"/>
        <c:auto val="1"/>
        <c:lblAlgn val="ctr"/>
        <c:lblOffset val="100"/>
        <c:noMultiLvlLbl val="0"/>
      </c:catAx>
      <c:valAx>
        <c:axId val="111103360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11110182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42400"/>
        <c:axId val="111143936"/>
      </c:barChart>
      <c:catAx>
        <c:axId val="11114240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111143936"/>
        <c:crosses val="autoZero"/>
        <c:auto val="1"/>
        <c:lblAlgn val="ctr"/>
        <c:lblOffset val="100"/>
        <c:noMultiLvlLbl val="0"/>
      </c:catAx>
      <c:valAx>
        <c:axId val="111143936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1111424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7.6262373559238816E-2</c:v>
              </c:pt>
              <c:pt idx="1">
                <c:v>0.19130837291891153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0.19443074260943513</c:v>
              </c:pt>
              <c:pt idx="1">
                <c:v>0.10896404668315855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9.9863613963131578E-2</c:v>
              </c:pt>
              <c:pt idx="1">
                <c:v>0.1220804055182043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0.24096663527831141</c:v>
              </c:pt>
              <c:pt idx="1">
                <c:v>0.29766505222730755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5.1376219240376692E-2</c:v>
              </c:pt>
              <c:pt idx="1">
                <c:v>9.8659939046159217E-2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7.8339576785278739E-2</c:v>
              </c:pt>
              <c:pt idx="1">
                <c:v>2.4183879437252431E-2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0.19286769597118147</c:v>
              </c:pt>
              <c:pt idx="1">
                <c:v>0.13642227314807789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3.626676840392469E-2</c:v>
              </c:pt>
              <c:pt idx="1">
                <c:v>2.0716031020928505E-2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2.9626374189121576E-2</c:v>
              </c:pt>
              <c:pt idx="1">
                <c:v>-2.8850677634274787E-2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11269376"/>
        <c:axId val="111270912"/>
      </c:barChart>
      <c:catAx>
        <c:axId val="11126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1270912"/>
        <c:crosses val="autoZero"/>
        <c:auto val="1"/>
        <c:lblAlgn val="ctr"/>
        <c:lblOffset val="100"/>
        <c:noMultiLvlLbl val="0"/>
      </c:catAx>
      <c:valAx>
        <c:axId val="11127091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1126937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7.6876832445917115E-2</c:v>
              </c:pt>
              <c:pt idx="1">
                <c:v>0.22125808593662566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0.19462864251523812</c:v>
              </c:pt>
              <c:pt idx="1">
                <c:v>0.16644532153489169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7.895791264188759E-2</c:v>
              </c:pt>
              <c:pt idx="1">
                <c:v>7.8762805064575572E-2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0.27032039687959691</c:v>
              </c:pt>
              <c:pt idx="1">
                <c:v>0.23002297209502706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5.2225165111432326E-2</c:v>
              </c:pt>
              <c:pt idx="1">
                <c:v>9.6171358982575561E-2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5.294174404556555E-2</c:v>
              </c:pt>
              <c:pt idx="1">
                <c:v>2.0532869752068583E-2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0.20249510909109941</c:v>
              </c:pt>
              <c:pt idx="1">
                <c:v>0.16174484626461438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4.1927245230304826E-2</c:v>
              </c:pt>
              <c:pt idx="1">
                <c:v>2.5061740369621499E-2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2.9626952038958088E-2</c:v>
              </c:pt>
              <c:pt idx="1">
                <c:v>-2.9482425445239463E-2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11387392"/>
        <c:axId val="111388928"/>
      </c:barChart>
      <c:catAx>
        <c:axId val="111387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1388928"/>
        <c:crosses val="autoZero"/>
        <c:auto val="1"/>
        <c:lblAlgn val="ctr"/>
        <c:lblOffset val="100"/>
        <c:noMultiLvlLbl val="0"/>
      </c:catAx>
      <c:valAx>
        <c:axId val="11138892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1138739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7.4857235452211485E-2</c:v>
              </c:pt>
              <c:pt idx="1">
                <c:v>0.21188560871406029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0.18981407437390663</c:v>
              </c:pt>
              <c:pt idx="1">
                <c:v>0.12383280089296024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8.218856139701386E-2</c:v>
              </c:pt>
              <c:pt idx="1">
                <c:v>0.15658365728801818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0.26321893024126458</c:v>
              </c:pt>
              <c:pt idx="1">
                <c:v>0.18737740573983397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5.0853181080625261E-2</c:v>
              </c:pt>
              <c:pt idx="1">
                <c:v>0.10397011745018951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5.5107913005360006E-2</c:v>
              </c:pt>
              <c:pt idx="1">
                <c:v>1.9060082367884222E-2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0.20620805763307531</c:v>
              </c:pt>
              <c:pt idx="1">
                <c:v>0.16035179554289672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4.8903411226986264E-2</c:v>
              </c:pt>
              <c:pt idx="1">
                <c:v>3.6938532004156886E-2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2.8848635589556585E-2</c:v>
              </c:pt>
              <c:pt idx="1">
                <c:v>-2.2019937646741851E-2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11636480"/>
        <c:axId val="111638016"/>
      </c:barChart>
      <c:catAx>
        <c:axId val="111636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1638016"/>
        <c:crosses val="autoZero"/>
        <c:auto val="1"/>
        <c:lblAlgn val="ctr"/>
        <c:lblOffset val="100"/>
        <c:noMultiLvlLbl val="0"/>
      </c:catAx>
      <c:valAx>
        <c:axId val="11163801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1163648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7.1851665377834995E-2</c:v>
              </c:pt>
              <c:pt idx="1">
                <c:v>0.2099655947984245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0.18275644510835504</c:v>
              </c:pt>
              <c:pt idx="1">
                <c:v>8.1984021256854861E-2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8.6778076710270713E-2</c:v>
              </c:pt>
              <c:pt idx="1">
                <c:v>0.19724325163451784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0.25075112976754338</c:v>
              </c:pt>
              <c:pt idx="1">
                <c:v>0.14770925097606721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4.8444435955090015E-2</c:v>
              </c:pt>
              <c:pt idx="1">
                <c:v>0.10487474934163035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5.8185209971272293E-2</c:v>
              </c:pt>
              <c:pt idx="1">
                <c:v>4.1152664507767348E-2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0.21319531996902585</c:v>
              </c:pt>
              <c:pt idx="1">
                <c:v>0.17201517727884821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6.0555544943862519E-2</c:v>
              </c:pt>
              <c:pt idx="1">
                <c:v>4.5055290205889678E-2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2.7482172196745119E-2</c:v>
              </c:pt>
              <c:pt idx="1">
                <c:v>-3.9394497333867642E-2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11750144"/>
        <c:axId val="111756032"/>
      </c:barChart>
      <c:catAx>
        <c:axId val="11175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1756032"/>
        <c:crosses val="autoZero"/>
        <c:auto val="1"/>
        <c:lblAlgn val="ctr"/>
        <c:lblOffset val="100"/>
        <c:noMultiLvlLbl val="0"/>
      </c:catAx>
      <c:valAx>
        <c:axId val="11175603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1175014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0.31184526875187468</c:v>
              </c:pt>
              <c:pt idx="1">
                <c:v>0.25296965636854113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0.36925316145452436</c:v>
              </c:pt>
              <c:pt idx="1">
                <c:v>0.25257210242728528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825664"/>
        <c:axId val="111827584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0.37575189049072694</c:v>
              </c:pt>
              <c:pt idx="1">
                <c:v>0.50554175879582641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0.31184526875187468</c:v>
              </c:pt>
              <c:pt idx="1">
                <c:v>0.31615421907279267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0.56210065381720653</c:v>
              </c:pt>
              <c:pt idx="1">
                <c:v>0.27369130036614148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0.68109843020639904</c:v>
              </c:pt>
              <c:pt idx="1">
                <c:v>0.25296965636854113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825664"/>
        <c:axId val="111827584"/>
      </c:lineChart>
      <c:catAx>
        <c:axId val="1118256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11827584"/>
        <c:crosses val="autoZero"/>
        <c:auto val="1"/>
        <c:lblAlgn val="ctr"/>
        <c:lblOffset val="100"/>
        <c:noMultiLvlLbl val="0"/>
      </c:catAx>
      <c:valAx>
        <c:axId val="111827584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11825664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ES_v1_assumptions!$B$6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ES_v1_assumptions!$C$4:$H$5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ES_v1_assumptions!$C$6:$H$6</c:f>
              <c:numCache>
                <c:formatCode>#,##0</c:formatCode>
                <c:ptCount val="6"/>
                <c:pt idx="0">
                  <c:v>7580</c:v>
                </c:pt>
                <c:pt idx="1">
                  <c:v>7580</c:v>
                </c:pt>
                <c:pt idx="2">
                  <c:v>7580</c:v>
                </c:pt>
                <c:pt idx="3">
                  <c:v>7000</c:v>
                </c:pt>
                <c:pt idx="4">
                  <c:v>7100</c:v>
                </c:pt>
                <c:pt idx="5">
                  <c:v>7100</c:v>
                </c:pt>
              </c:numCache>
            </c:numRef>
          </c:val>
        </c:ser>
        <c:ser>
          <c:idx val="1"/>
          <c:order val="1"/>
          <c:tx>
            <c:strRef>
              <c:f>ES_v1_assumptions!$B$7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ES_v1_assumptions!$C$4:$H$5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ES_v1_assumptions!$C$7:$H$7</c:f>
              <c:numCache>
                <c:formatCode>#,##0</c:formatCode>
                <c:ptCount val="6"/>
                <c:pt idx="0">
                  <c:v>14250</c:v>
                </c:pt>
                <c:pt idx="1">
                  <c:v>14290</c:v>
                </c:pt>
                <c:pt idx="2">
                  <c:v>14450</c:v>
                </c:pt>
                <c:pt idx="3">
                  <c:v>14450</c:v>
                </c:pt>
                <c:pt idx="4">
                  <c:v>14400</c:v>
                </c:pt>
                <c:pt idx="5">
                  <c:v>14400</c:v>
                </c:pt>
              </c:numCache>
            </c:numRef>
          </c:val>
        </c:ser>
        <c:ser>
          <c:idx val="2"/>
          <c:order val="2"/>
          <c:tx>
            <c:strRef>
              <c:f>ES_v1_assumptions!$B$8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ES_v1_assumptions!$C$4:$H$5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ES_v1_assumptions!$C$8:$H$8</c:f>
              <c:numCache>
                <c:formatCode>#,##0</c:formatCode>
                <c:ptCount val="6"/>
                <c:pt idx="0">
                  <c:v>5989.9999999999982</c:v>
                </c:pt>
                <c:pt idx="1">
                  <c:v>5980</c:v>
                </c:pt>
                <c:pt idx="2">
                  <c:v>6379.9999999999991</c:v>
                </c:pt>
                <c:pt idx="3">
                  <c:v>6379.9999999999991</c:v>
                </c:pt>
                <c:pt idx="4">
                  <c:v>8800</c:v>
                </c:pt>
                <c:pt idx="5">
                  <c:v>10700.000000000002</c:v>
                </c:pt>
              </c:numCache>
            </c:numRef>
          </c:val>
        </c:ser>
        <c:ser>
          <c:idx val="3"/>
          <c:order val="3"/>
          <c:tx>
            <c:strRef>
              <c:f>ES_v1_assumptions!$B$9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ES_v1_assumptions!$C$4:$H$5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ES_v1_assumptions!$C$9:$H$9</c:f>
              <c:numCache>
                <c:formatCode>#,##0</c:formatCode>
                <c:ptCount val="6"/>
                <c:pt idx="0">
                  <c:v>1989.9999999999984</c:v>
                </c:pt>
                <c:pt idx="1">
                  <c:v>1510.0000000000016</c:v>
                </c:pt>
                <c:pt idx="2">
                  <c:v>1610.0000000000118</c:v>
                </c:pt>
                <c:pt idx="3">
                  <c:v>1800.0000000000043</c:v>
                </c:pt>
                <c:pt idx="4">
                  <c:v>2500</c:v>
                </c:pt>
                <c:pt idx="5">
                  <c:v>4599.9999999999982</c:v>
                </c:pt>
              </c:numCache>
            </c:numRef>
          </c:val>
        </c:ser>
        <c:ser>
          <c:idx val="4"/>
          <c:order val="4"/>
          <c:tx>
            <c:strRef>
              <c:f>ES_v1_assumptions!$B$10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ES_v1_assumptions!$C$4:$H$5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ES_v1_assumptions!$C$10:$H$10</c:f>
              <c:numCache>
                <c:formatCode>#,##0</c:formatCode>
                <c:ptCount val="6"/>
                <c:pt idx="0">
                  <c:v>26290</c:v>
                </c:pt>
                <c:pt idx="1">
                  <c:v>26290</c:v>
                </c:pt>
                <c:pt idx="2">
                  <c:v>26290</c:v>
                </c:pt>
                <c:pt idx="3">
                  <c:v>26290</c:v>
                </c:pt>
                <c:pt idx="4">
                  <c:v>26290</c:v>
                </c:pt>
                <c:pt idx="5">
                  <c:v>26290</c:v>
                </c:pt>
              </c:numCache>
            </c:numRef>
          </c:val>
        </c:ser>
        <c:ser>
          <c:idx val="5"/>
          <c:order val="5"/>
          <c:tx>
            <c:strRef>
              <c:f>ES_v1_assumptions!$B$11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ES_v1_assumptions!$C$4:$H$5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ES_v1_assumptions!$C$11:$H$11</c:f>
              <c:numCache>
                <c:formatCode>#,##0</c:formatCode>
                <c:ptCount val="6"/>
                <c:pt idx="0">
                  <c:v>10510</c:v>
                </c:pt>
                <c:pt idx="1">
                  <c:v>10510</c:v>
                </c:pt>
                <c:pt idx="2">
                  <c:v>9860</c:v>
                </c:pt>
                <c:pt idx="3">
                  <c:v>8000</c:v>
                </c:pt>
                <c:pt idx="4">
                  <c:v>4800</c:v>
                </c:pt>
                <c:pt idx="5">
                  <c:v>2600</c:v>
                </c:pt>
              </c:numCache>
            </c:numRef>
          </c:val>
        </c:ser>
        <c:ser>
          <c:idx val="6"/>
          <c:order val="6"/>
          <c:tx>
            <c:strRef>
              <c:f>ES_v1_assumptions!$B$12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ES_v1_assumptions!$C$4:$H$5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ES_v1_assumptions!$C$12:$H$12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ES_v1_assumptions!$B$13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ES_v1_assumptions!$C$4:$H$5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ES_v1_assumptions!$C$13:$H$13</c:f>
              <c:numCache>
                <c:formatCode>#,##0</c:formatCode>
                <c:ptCount val="6"/>
                <c:pt idx="0">
                  <c:v>23510</c:v>
                </c:pt>
                <c:pt idx="1">
                  <c:v>24020</c:v>
                </c:pt>
                <c:pt idx="2">
                  <c:v>26050</c:v>
                </c:pt>
                <c:pt idx="3">
                  <c:v>32900</c:v>
                </c:pt>
                <c:pt idx="4">
                  <c:v>33900</c:v>
                </c:pt>
                <c:pt idx="5">
                  <c:v>45300</c:v>
                </c:pt>
              </c:numCache>
            </c:numRef>
          </c:val>
        </c:ser>
        <c:ser>
          <c:idx val="8"/>
          <c:order val="8"/>
          <c:tx>
            <c:strRef>
              <c:f>ES_v1_assumptions!$B$14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ES_v1_assumptions!$C$4:$H$5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ES_v1_assumptions!$C$14:$H$14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2300</c:v>
                </c:pt>
                <c:pt idx="4">
                  <c:v>700</c:v>
                </c:pt>
                <c:pt idx="5">
                  <c:v>1800</c:v>
                </c:pt>
              </c:numCache>
            </c:numRef>
          </c:val>
        </c:ser>
        <c:ser>
          <c:idx val="9"/>
          <c:order val="9"/>
          <c:tx>
            <c:strRef>
              <c:f>ES_v1_assumptions!$B$15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ES_v1_assumptions!$C$4:$H$5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ES_v1_assumptions!$C$15:$H$15</c:f>
              <c:numCache>
                <c:formatCode>#,##0</c:formatCode>
                <c:ptCount val="6"/>
                <c:pt idx="0">
                  <c:v>6880</c:v>
                </c:pt>
                <c:pt idx="1">
                  <c:v>7060</c:v>
                </c:pt>
                <c:pt idx="2">
                  <c:v>7800</c:v>
                </c:pt>
                <c:pt idx="3">
                  <c:v>12100</c:v>
                </c:pt>
                <c:pt idx="4">
                  <c:v>16000</c:v>
                </c:pt>
                <c:pt idx="5">
                  <c:v>37000</c:v>
                </c:pt>
              </c:numCache>
            </c:numRef>
          </c:val>
        </c:ser>
        <c:ser>
          <c:idx val="10"/>
          <c:order val="10"/>
          <c:tx>
            <c:strRef>
              <c:f>ES_v1_assumptions!$B$16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ES_v1_assumptions!$C$4:$H$5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ES_v1_assumptions!$C$16:$H$16</c:f>
              <c:numCache>
                <c:formatCode>#,##0</c:formatCode>
                <c:ptCount val="6"/>
                <c:pt idx="0">
                  <c:v>4200</c:v>
                </c:pt>
                <c:pt idx="1">
                  <c:v>4200</c:v>
                </c:pt>
                <c:pt idx="2">
                  <c:v>4600</c:v>
                </c:pt>
                <c:pt idx="3">
                  <c:v>6600</c:v>
                </c:pt>
                <c:pt idx="4">
                  <c:v>5600</c:v>
                </c:pt>
                <c:pt idx="5">
                  <c:v>7200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2178304"/>
        <c:axId val="112179840"/>
      </c:barChart>
      <c:lineChart>
        <c:grouping val="standard"/>
        <c:varyColors val="0"/>
        <c:ser>
          <c:idx val="11"/>
          <c:order val="11"/>
          <c:tx>
            <c:strRef>
              <c:f>ES_v1_assumptions!$B$23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ES_v1_assumptions!$C$4:$H$5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ES_v1_assumptions!$C$23:$H$23</c:f>
              <c:numCache>
                <c:formatCode>#,##0</c:formatCode>
                <c:ptCount val="6"/>
                <c:pt idx="0">
                  <c:v>253116.85541764705</c:v>
                </c:pt>
                <c:pt idx="1">
                  <c:v>261309.78312647057</c:v>
                </c:pt>
                <c:pt idx="2">
                  <c:v>286251.49396176473</c:v>
                </c:pt>
                <c:pt idx="3">
                  <c:v>295251.82094941178</c:v>
                </c:pt>
                <c:pt idx="4">
                  <c:v>307320.77104999998</c:v>
                </c:pt>
                <c:pt idx="5">
                  <c:v>395698.70802000002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191744"/>
        <c:axId val="112190208"/>
      </c:lineChart>
      <c:catAx>
        <c:axId val="1121783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112179840"/>
        <c:crosses val="autoZero"/>
        <c:auto val="1"/>
        <c:lblAlgn val="ctr"/>
        <c:lblOffset val="100"/>
        <c:noMultiLvlLbl val="0"/>
      </c:catAx>
      <c:valAx>
        <c:axId val="11217984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112178304"/>
        <c:crosses val="autoZero"/>
        <c:crossBetween val="between"/>
      </c:valAx>
      <c:valAx>
        <c:axId val="112190208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112191744"/>
        <c:crosses val="max"/>
        <c:crossBetween val="between"/>
      </c:valAx>
      <c:catAx>
        <c:axId val="1121917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2190208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0.31184526875187468</c:v>
              </c:pt>
              <c:pt idx="1">
                <c:v>0.25296965636854113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0.36925316145452436</c:v>
              </c:pt>
              <c:pt idx="1">
                <c:v>0.25257210242728528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3126016"/>
        <c:axId val="113128192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0.37575189049072694</c:v>
              </c:pt>
              <c:pt idx="1">
                <c:v>0.50554175879582641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0.31184526875187468</c:v>
              </c:pt>
              <c:pt idx="1">
                <c:v>0.31615421907279267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0.56210065381720653</c:v>
              </c:pt>
              <c:pt idx="1">
                <c:v>0.27369130036614148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0.68109843020639904</c:v>
              </c:pt>
              <c:pt idx="1">
                <c:v>0.25296965636854113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26016"/>
        <c:axId val="113128192"/>
      </c:lineChart>
      <c:catAx>
        <c:axId val="1131260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13128192"/>
        <c:crosses val="autoZero"/>
        <c:auto val="1"/>
        <c:lblAlgn val="ctr"/>
        <c:lblOffset val="100"/>
        <c:noMultiLvlLbl val="0"/>
      </c:catAx>
      <c:valAx>
        <c:axId val="11312819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13126016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ES_v3_assumptions!$B$6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ES_v3_assumptions!$C$4:$H$5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ES_v3_assumptions!$C$6:$H$6</c:f>
              <c:numCache>
                <c:formatCode>#,##0</c:formatCode>
                <c:ptCount val="6"/>
                <c:pt idx="0">
                  <c:v>7580</c:v>
                </c:pt>
                <c:pt idx="1">
                  <c:v>7580</c:v>
                </c:pt>
                <c:pt idx="2">
                  <c:v>7580</c:v>
                </c:pt>
                <c:pt idx="3">
                  <c:v>7000</c:v>
                </c:pt>
                <c:pt idx="4">
                  <c:v>7100</c:v>
                </c:pt>
                <c:pt idx="5">
                  <c:v>7100</c:v>
                </c:pt>
              </c:numCache>
            </c:numRef>
          </c:val>
        </c:ser>
        <c:ser>
          <c:idx val="1"/>
          <c:order val="1"/>
          <c:tx>
            <c:strRef>
              <c:f>ES_v3_assumptions!$B$7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ES_v3_assumptions!$C$4:$H$5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ES_v3_assumptions!$C$7:$H$7</c:f>
              <c:numCache>
                <c:formatCode>#,##0</c:formatCode>
                <c:ptCount val="6"/>
                <c:pt idx="0">
                  <c:v>14250</c:v>
                </c:pt>
                <c:pt idx="1">
                  <c:v>14290</c:v>
                </c:pt>
                <c:pt idx="2">
                  <c:v>14450</c:v>
                </c:pt>
                <c:pt idx="3">
                  <c:v>14450</c:v>
                </c:pt>
                <c:pt idx="4">
                  <c:v>14400</c:v>
                </c:pt>
                <c:pt idx="5">
                  <c:v>14400</c:v>
                </c:pt>
              </c:numCache>
            </c:numRef>
          </c:val>
        </c:ser>
        <c:ser>
          <c:idx val="2"/>
          <c:order val="2"/>
          <c:tx>
            <c:strRef>
              <c:f>ES_v3_assumptions!$B$8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ES_v3_assumptions!$C$4:$H$5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ES_v3_assumptions!$C$8:$H$8</c:f>
              <c:numCache>
                <c:formatCode>#,##0</c:formatCode>
                <c:ptCount val="6"/>
                <c:pt idx="0">
                  <c:v>5989.9999999999982</c:v>
                </c:pt>
                <c:pt idx="1">
                  <c:v>5980</c:v>
                </c:pt>
                <c:pt idx="2">
                  <c:v>6379.9999999999991</c:v>
                </c:pt>
                <c:pt idx="3">
                  <c:v>6379.9999999999991</c:v>
                </c:pt>
                <c:pt idx="4">
                  <c:v>8800</c:v>
                </c:pt>
                <c:pt idx="5">
                  <c:v>10700.000000000002</c:v>
                </c:pt>
              </c:numCache>
            </c:numRef>
          </c:val>
        </c:ser>
        <c:ser>
          <c:idx val="3"/>
          <c:order val="3"/>
          <c:tx>
            <c:strRef>
              <c:f>ES_v3_assumptions!$B$9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ES_v3_assumptions!$C$4:$H$5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ES_v3_assumptions!$C$9:$H$9</c:f>
              <c:numCache>
                <c:formatCode>#,##0</c:formatCode>
                <c:ptCount val="6"/>
                <c:pt idx="0">
                  <c:v>1989.9999999999984</c:v>
                </c:pt>
                <c:pt idx="1">
                  <c:v>1510.0000000000016</c:v>
                </c:pt>
                <c:pt idx="2">
                  <c:v>1610.0000000000118</c:v>
                </c:pt>
                <c:pt idx="3">
                  <c:v>1800.0000000000043</c:v>
                </c:pt>
                <c:pt idx="4">
                  <c:v>2500</c:v>
                </c:pt>
                <c:pt idx="5">
                  <c:v>4599.9999999999982</c:v>
                </c:pt>
              </c:numCache>
            </c:numRef>
          </c:val>
        </c:ser>
        <c:ser>
          <c:idx val="4"/>
          <c:order val="4"/>
          <c:tx>
            <c:strRef>
              <c:f>ES_v3_assumptions!$B$10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ES_v3_assumptions!$C$4:$H$5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ES_v3_assumptions!$C$10:$H$10</c:f>
              <c:numCache>
                <c:formatCode>#,##0</c:formatCode>
                <c:ptCount val="6"/>
                <c:pt idx="0">
                  <c:v>26290</c:v>
                </c:pt>
                <c:pt idx="1">
                  <c:v>26290</c:v>
                </c:pt>
                <c:pt idx="2">
                  <c:v>26290</c:v>
                </c:pt>
                <c:pt idx="3">
                  <c:v>26290</c:v>
                </c:pt>
                <c:pt idx="4">
                  <c:v>26290</c:v>
                </c:pt>
                <c:pt idx="5">
                  <c:v>26290</c:v>
                </c:pt>
              </c:numCache>
            </c:numRef>
          </c:val>
        </c:ser>
        <c:ser>
          <c:idx val="5"/>
          <c:order val="5"/>
          <c:tx>
            <c:strRef>
              <c:f>ES_v3_assumptions!$B$11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ES_v3_assumptions!$C$4:$H$5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ES_v3_assumptions!$C$11:$H$11</c:f>
              <c:numCache>
                <c:formatCode>#,##0</c:formatCode>
                <c:ptCount val="6"/>
                <c:pt idx="0">
                  <c:v>10510</c:v>
                </c:pt>
                <c:pt idx="1">
                  <c:v>10510</c:v>
                </c:pt>
                <c:pt idx="2">
                  <c:v>9860</c:v>
                </c:pt>
                <c:pt idx="3">
                  <c:v>8000</c:v>
                </c:pt>
                <c:pt idx="4">
                  <c:v>4800</c:v>
                </c:pt>
                <c:pt idx="5">
                  <c:v>2600</c:v>
                </c:pt>
              </c:numCache>
            </c:numRef>
          </c:val>
        </c:ser>
        <c:ser>
          <c:idx val="6"/>
          <c:order val="6"/>
          <c:tx>
            <c:strRef>
              <c:f>ES_v3_assumptions!$B$12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ES_v3_assumptions!$C$4:$H$5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ES_v3_assumptions!$C$12:$H$12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ES_v3_assumptions!$B$13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ES_v3_assumptions!$C$4:$H$5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ES_v3_assumptions!$C$13:$H$13</c:f>
              <c:numCache>
                <c:formatCode>#,##0</c:formatCode>
                <c:ptCount val="6"/>
                <c:pt idx="0">
                  <c:v>23510</c:v>
                </c:pt>
                <c:pt idx="1">
                  <c:v>24020</c:v>
                </c:pt>
                <c:pt idx="2">
                  <c:v>26050</c:v>
                </c:pt>
                <c:pt idx="3">
                  <c:v>32900</c:v>
                </c:pt>
                <c:pt idx="4">
                  <c:v>33900</c:v>
                </c:pt>
                <c:pt idx="5">
                  <c:v>45300</c:v>
                </c:pt>
              </c:numCache>
            </c:numRef>
          </c:val>
        </c:ser>
        <c:ser>
          <c:idx val="8"/>
          <c:order val="8"/>
          <c:tx>
            <c:strRef>
              <c:f>ES_v3_assumptions!$B$14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ES_v3_assumptions!$C$4:$H$5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ES_v3_assumptions!$C$14:$H$14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2300</c:v>
                </c:pt>
                <c:pt idx="4">
                  <c:v>700</c:v>
                </c:pt>
                <c:pt idx="5">
                  <c:v>1800</c:v>
                </c:pt>
              </c:numCache>
            </c:numRef>
          </c:val>
        </c:ser>
        <c:ser>
          <c:idx val="9"/>
          <c:order val="9"/>
          <c:tx>
            <c:strRef>
              <c:f>ES_v3_assumptions!$B$15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ES_v3_assumptions!$C$4:$H$5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ES_v3_assumptions!$C$15:$H$15</c:f>
              <c:numCache>
                <c:formatCode>#,##0</c:formatCode>
                <c:ptCount val="6"/>
                <c:pt idx="0">
                  <c:v>6880</c:v>
                </c:pt>
                <c:pt idx="1">
                  <c:v>7060</c:v>
                </c:pt>
                <c:pt idx="2">
                  <c:v>7800</c:v>
                </c:pt>
                <c:pt idx="3">
                  <c:v>12100</c:v>
                </c:pt>
                <c:pt idx="4">
                  <c:v>16000</c:v>
                </c:pt>
                <c:pt idx="5">
                  <c:v>37000</c:v>
                </c:pt>
              </c:numCache>
            </c:numRef>
          </c:val>
        </c:ser>
        <c:ser>
          <c:idx val="10"/>
          <c:order val="10"/>
          <c:tx>
            <c:strRef>
              <c:f>ES_v3_assumptions!$B$16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ES_v3_assumptions!$C$4:$H$5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ES_v3_assumptions!$C$16:$H$16</c:f>
              <c:numCache>
                <c:formatCode>#,##0</c:formatCode>
                <c:ptCount val="6"/>
                <c:pt idx="0">
                  <c:v>4200</c:v>
                </c:pt>
                <c:pt idx="1">
                  <c:v>4200</c:v>
                </c:pt>
                <c:pt idx="2">
                  <c:v>4600</c:v>
                </c:pt>
                <c:pt idx="3">
                  <c:v>6600</c:v>
                </c:pt>
                <c:pt idx="4">
                  <c:v>5600</c:v>
                </c:pt>
                <c:pt idx="5">
                  <c:v>7200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4150400"/>
        <c:axId val="114172672"/>
      </c:barChart>
      <c:lineChart>
        <c:grouping val="standard"/>
        <c:varyColors val="0"/>
        <c:ser>
          <c:idx val="11"/>
          <c:order val="11"/>
          <c:tx>
            <c:strRef>
              <c:f>ES_v3_assumptions!$B$23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ES_v3_assumptions!$C$4:$H$5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ES_v3_assumptions!$C$23:$H$23</c:f>
              <c:numCache>
                <c:formatCode>#,##0</c:formatCode>
                <c:ptCount val="6"/>
                <c:pt idx="0">
                  <c:v>253116.85541764705</c:v>
                </c:pt>
                <c:pt idx="1">
                  <c:v>261309.78312647057</c:v>
                </c:pt>
                <c:pt idx="2">
                  <c:v>286251.49396176473</c:v>
                </c:pt>
                <c:pt idx="3">
                  <c:v>295251.82094941178</c:v>
                </c:pt>
                <c:pt idx="4">
                  <c:v>307320.77104999998</c:v>
                </c:pt>
                <c:pt idx="5">
                  <c:v>395698.70802000002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176384"/>
        <c:axId val="114174592"/>
      </c:lineChart>
      <c:catAx>
        <c:axId val="1141504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114172672"/>
        <c:crosses val="autoZero"/>
        <c:auto val="1"/>
        <c:lblAlgn val="ctr"/>
        <c:lblOffset val="100"/>
        <c:noMultiLvlLbl val="0"/>
      </c:catAx>
      <c:valAx>
        <c:axId val="11417267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114150400"/>
        <c:crosses val="autoZero"/>
        <c:crossBetween val="between"/>
      </c:valAx>
      <c:valAx>
        <c:axId val="114174592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114176384"/>
        <c:crosses val="max"/>
        <c:crossBetween val="between"/>
      </c:valAx>
      <c:catAx>
        <c:axId val="1141763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4174592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202880"/>
        <c:axId val="114204672"/>
      </c:lineChart>
      <c:catAx>
        <c:axId val="114202880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114204672"/>
        <c:crosses val="autoZero"/>
        <c:auto val="1"/>
        <c:lblAlgn val="ctr"/>
        <c:lblOffset val="100"/>
        <c:noMultiLvlLbl val="0"/>
      </c:catAx>
      <c:valAx>
        <c:axId val="114204672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11420288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4755456"/>
        <c:axId val="114756992"/>
      </c:barChart>
      <c:catAx>
        <c:axId val="11475545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114756992"/>
        <c:crosses val="autoZero"/>
        <c:auto val="1"/>
        <c:lblAlgn val="ctr"/>
        <c:lblOffset val="100"/>
        <c:noMultiLvlLbl val="0"/>
      </c:catAx>
      <c:valAx>
        <c:axId val="11475699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1147554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0.12249342164957808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0.13946102894474185</c:v>
              </c:pt>
              <c:pt idx="1">
                <c:v>0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0.17829598040105255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0.12893566826966699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6.1201342890844751E-2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6.6690862898103618E-3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0.3629434715543054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14816896"/>
        <c:axId val="114818432"/>
      </c:barChart>
      <c:catAx>
        <c:axId val="114816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4818432"/>
        <c:crosses val="autoZero"/>
        <c:auto val="1"/>
        <c:lblAlgn val="ctr"/>
        <c:lblOffset val="100"/>
        <c:noMultiLvlLbl val="0"/>
      </c:catAx>
      <c:valAx>
        <c:axId val="11481843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1481689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0.11514360313315927</c:v>
              </c:pt>
              <c:pt idx="1">
                <c:v>0.30461290053172241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0.13633594429939078</c:v>
              </c:pt>
              <c:pt idx="1">
                <c:v>0.17768157902062859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0.20806521808489714</c:v>
              </c:pt>
              <c:pt idx="1">
                <c:v>0.19814314746248712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0.12104598478397501</c:v>
              </c:pt>
              <c:pt idx="1">
                <c:v>0.15193062553937808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9.8967177973887134E-3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6.2707770151145273E-2</c:v>
              </c:pt>
              <c:pt idx="1">
                <c:v>7.8366415188886717E-3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8.5726718885987818E-3</c:v>
              </c:pt>
              <c:pt idx="1">
                <c:v>4.0783942540575154E-3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0.34812880765883375</c:v>
              </c:pt>
              <c:pt idx="1">
                <c:v>0.14581999387544889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15143808"/>
        <c:axId val="115145344"/>
      </c:barChart>
      <c:catAx>
        <c:axId val="11514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5145344"/>
        <c:crosses val="autoZero"/>
        <c:auto val="1"/>
        <c:lblAlgn val="ctr"/>
        <c:lblOffset val="100"/>
        <c:noMultiLvlLbl val="0"/>
      </c:catAx>
      <c:valAx>
        <c:axId val="11514534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1514380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311967650653534"/>
          <c:y val="4.6805124536982212E-2"/>
          <c:w val="0.8155985007340304"/>
          <c:h val="0.8708492243353344"/>
        </c:manualLayout>
      </c:layout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0.11608537220197813</c:v>
              </c:pt>
              <c:pt idx="1">
                <c:v>0.32425111768046716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0.13695124067326045</c:v>
              </c:pt>
              <c:pt idx="1">
                <c:v>0.17881431213502455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0.20681641903472858</c:v>
              </c:pt>
              <c:pt idx="1">
                <c:v>0.13999038867611294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0.12031947166363567</c:v>
              </c:pt>
              <c:pt idx="1">
                <c:v>0.13219939128282049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1.9087280930071143E-3</c:v>
              </c:pt>
              <c:pt idx="1">
                <c:v>1.0077327469454922E-2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6.2331400642951042E-2</c:v>
              </c:pt>
              <c:pt idx="1">
                <c:v>5.5920429888304769E-3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8.5458962346000346E-3</c:v>
              </c:pt>
              <c:pt idx="1">
                <c:v>7.0191789599382548E-3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0.34704147145583897</c:v>
              </c:pt>
              <c:pt idx="1">
                <c:v>0.20205624080735121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21008512"/>
        <c:axId val="121010048"/>
      </c:barChart>
      <c:catAx>
        <c:axId val="121008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1010048"/>
        <c:crosses val="autoZero"/>
        <c:auto val="1"/>
        <c:lblAlgn val="ctr"/>
        <c:lblOffset val="100"/>
        <c:noMultiLvlLbl val="0"/>
      </c:catAx>
      <c:valAx>
        <c:axId val="12101004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2100851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0.10479193429094165</c:v>
              </c:pt>
              <c:pt idx="1">
                <c:v>0.30930450996060621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0.12347697458055977</c:v>
              </c:pt>
              <c:pt idx="1">
                <c:v>0.23365717570200895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0.19354495201809838</c:v>
              </c:pt>
              <c:pt idx="1">
                <c:v>9.8961180973209398E-2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0.11259853776924221</c:v>
              </c:pt>
              <c:pt idx="1">
                <c:v>8.9077680111031662E-2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8.4666588812332133E-2</c:v>
              </c:pt>
              <c:pt idx="1">
                <c:v>1.1748047833340342E-2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5.8331577362022942E-2</c:v>
              </c:pt>
              <c:pt idx="1">
                <c:v>3.5047875397793385E-3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1.1172097006500837E-2</c:v>
              </c:pt>
              <c:pt idx="1">
                <c:v>6.9114410284448558E-3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0.31141733816030209</c:v>
              </c:pt>
              <c:pt idx="1">
                <c:v>0.24683517685157927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21044352"/>
        <c:axId val="121644160"/>
      </c:barChart>
      <c:catAx>
        <c:axId val="121044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1644160"/>
        <c:crosses val="autoZero"/>
        <c:auto val="1"/>
        <c:lblAlgn val="ctr"/>
        <c:lblOffset val="100"/>
        <c:noMultiLvlLbl val="0"/>
      </c:catAx>
      <c:valAx>
        <c:axId val="12164416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2104435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0.33986297520831765</c:v>
              </c:pt>
              <c:pt idx="1">
                <c:v>0.44793935621480385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5981824"/>
        <c:axId val="125983744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0.33986297520831765</c:v>
              </c:pt>
              <c:pt idx="1">
                <c:v>0.44793935621480385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0.23017662139282929</c:v>
              </c:pt>
              <c:pt idx="1">
                <c:v>0.37362983241229636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0.16207276013817148</c:v>
              </c:pt>
              <c:pt idx="1">
                <c:v>0.25076282562665841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5981824"/>
        <c:axId val="125983744"/>
      </c:lineChart>
      <c:catAx>
        <c:axId val="1259818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25983744"/>
        <c:crosses val="autoZero"/>
        <c:auto val="1"/>
        <c:lblAlgn val="ctr"/>
        <c:lblOffset val="100"/>
        <c:noMultiLvlLbl val="0"/>
      </c:catAx>
      <c:valAx>
        <c:axId val="125983744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25981824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FI_assumptions!$B$6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FI_assumptions!$C$4:$H$5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FI_assumptions!$C$6:$H$6</c:f>
              <c:numCache>
                <c:formatCode>#,##0</c:formatCode>
                <c:ptCount val="6"/>
                <c:pt idx="0">
                  <c:v>2750</c:v>
                </c:pt>
                <c:pt idx="1">
                  <c:v>4350</c:v>
                </c:pt>
                <c:pt idx="2">
                  <c:v>4350</c:v>
                </c:pt>
                <c:pt idx="3">
                  <c:v>4350</c:v>
                </c:pt>
                <c:pt idx="4">
                  <c:v>4890</c:v>
                </c:pt>
                <c:pt idx="5">
                  <c:v>6490</c:v>
                </c:pt>
              </c:numCache>
            </c:numRef>
          </c:val>
        </c:ser>
        <c:ser>
          <c:idx val="1"/>
          <c:order val="1"/>
          <c:tx>
            <c:strRef>
              <c:f>FI_assumptions!$B$7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FI_assumptions!$C$4:$H$5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FI_assumptions!$C$7:$H$7</c:f>
              <c:numCache>
                <c:formatCode>#,##0</c:formatCode>
                <c:ptCount val="6"/>
                <c:pt idx="0">
                  <c:v>3190</c:v>
                </c:pt>
                <c:pt idx="1">
                  <c:v>3200</c:v>
                </c:pt>
                <c:pt idx="2">
                  <c:v>3220</c:v>
                </c:pt>
                <c:pt idx="3">
                  <c:v>3260</c:v>
                </c:pt>
                <c:pt idx="4">
                  <c:v>3740</c:v>
                </c:pt>
                <c:pt idx="5">
                  <c:v>3740</c:v>
                </c:pt>
              </c:numCache>
            </c:numRef>
          </c:val>
        </c:ser>
        <c:ser>
          <c:idx val="2"/>
          <c:order val="2"/>
          <c:tx>
            <c:strRef>
              <c:f>FI_assumptions!$B$8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FI_assumptions!$C$4:$H$5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FI_assumptions!$C$8:$H$8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FI_assumptions!$B$9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FI_assumptions!$C$4:$H$5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FI_assumptions!$C$9:$H$9</c:f>
              <c:numCache>
                <c:formatCode>#,##0</c:formatCode>
                <c:ptCount val="6"/>
                <c:pt idx="0">
                  <c:v>4170.0000000000018</c:v>
                </c:pt>
                <c:pt idx="1">
                  <c:v>4180.0000000000018</c:v>
                </c:pt>
                <c:pt idx="2">
                  <c:v>4600.0000000000018</c:v>
                </c:pt>
                <c:pt idx="3">
                  <c:v>4980.0000000000036</c:v>
                </c:pt>
                <c:pt idx="4">
                  <c:v>4770</c:v>
                </c:pt>
                <c:pt idx="5">
                  <c:v>5180.0000000000018</c:v>
                </c:pt>
              </c:numCache>
            </c:numRef>
          </c:val>
        </c:ser>
        <c:ser>
          <c:idx val="4"/>
          <c:order val="4"/>
          <c:tx>
            <c:strRef>
              <c:f>FI_assumptions!$B$10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FI_assumptions!$C$4:$H$5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FI_assumptions!$C$10:$H$10</c:f>
              <c:numCache>
                <c:formatCode>#,##0</c:formatCode>
                <c:ptCount val="6"/>
                <c:pt idx="0">
                  <c:v>1940</c:v>
                </c:pt>
                <c:pt idx="1">
                  <c:v>1880</c:v>
                </c:pt>
                <c:pt idx="2">
                  <c:v>1980</c:v>
                </c:pt>
                <c:pt idx="3">
                  <c:v>2180</c:v>
                </c:pt>
                <c:pt idx="4">
                  <c:v>200</c:v>
                </c:pt>
                <c:pt idx="5">
                  <c:v>1700</c:v>
                </c:pt>
              </c:numCache>
            </c:numRef>
          </c:val>
        </c:ser>
        <c:ser>
          <c:idx val="5"/>
          <c:order val="5"/>
          <c:tx>
            <c:strRef>
              <c:f>FI_assumptions!$B$11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FI_assumptions!$C$4:$H$5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FI_assumptions!$C$11:$H$11</c:f>
              <c:numCache>
                <c:formatCode>#,##0</c:formatCode>
                <c:ptCount val="6"/>
                <c:pt idx="0">
                  <c:v>3570</c:v>
                </c:pt>
                <c:pt idx="1">
                  <c:v>3500</c:v>
                </c:pt>
                <c:pt idx="2">
                  <c:v>2340</c:v>
                </c:pt>
                <c:pt idx="3">
                  <c:v>2340</c:v>
                </c:pt>
                <c:pt idx="4">
                  <c:v>2920</c:v>
                </c:pt>
                <c:pt idx="5">
                  <c:v>2550.0000000000005</c:v>
                </c:pt>
              </c:numCache>
            </c:numRef>
          </c:val>
        </c:ser>
        <c:ser>
          <c:idx val="6"/>
          <c:order val="6"/>
          <c:tx>
            <c:strRef>
              <c:f>FI_assumptions!$B$12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FI_assumptions!$C$4:$H$5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FI_assumptions!$C$12:$H$12</c:f>
              <c:numCache>
                <c:formatCode>#,##0</c:formatCode>
                <c:ptCount val="6"/>
                <c:pt idx="0">
                  <c:v>1740</c:v>
                </c:pt>
                <c:pt idx="1">
                  <c:v>1740</c:v>
                </c:pt>
                <c:pt idx="2">
                  <c:v>1350</c:v>
                </c:pt>
                <c:pt idx="3">
                  <c:v>1350</c:v>
                </c:pt>
                <c:pt idx="4">
                  <c:v>1360</c:v>
                </c:pt>
                <c:pt idx="5">
                  <c:v>1360</c:v>
                </c:pt>
              </c:numCache>
            </c:numRef>
          </c:val>
        </c:ser>
        <c:ser>
          <c:idx val="7"/>
          <c:order val="7"/>
          <c:tx>
            <c:strRef>
              <c:f>FI_assumptions!$B$13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FI_assumptions!$C$4:$H$5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FI_assumptions!$C$13:$H$13</c:f>
              <c:numCache>
                <c:formatCode>#,##0</c:formatCode>
                <c:ptCount val="6"/>
                <c:pt idx="0">
                  <c:v>650</c:v>
                </c:pt>
                <c:pt idx="1">
                  <c:v>750</c:v>
                </c:pt>
                <c:pt idx="2">
                  <c:v>1850</c:v>
                </c:pt>
                <c:pt idx="3">
                  <c:v>1850</c:v>
                </c:pt>
                <c:pt idx="4">
                  <c:v>1850</c:v>
                </c:pt>
                <c:pt idx="5">
                  <c:v>2550</c:v>
                </c:pt>
              </c:numCache>
            </c:numRef>
          </c:val>
        </c:ser>
        <c:ser>
          <c:idx val="8"/>
          <c:order val="8"/>
          <c:tx>
            <c:strRef>
              <c:f>FI_assumptions!$B$14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FI_assumptions!$C$4:$H$5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FI_assumptions!$C$14:$H$14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100</c:v>
                </c:pt>
                <c:pt idx="2">
                  <c:v>650</c:v>
                </c:pt>
                <c:pt idx="3">
                  <c:v>650</c:v>
                </c:pt>
                <c:pt idx="4">
                  <c:v>950</c:v>
                </c:pt>
                <c:pt idx="5">
                  <c:v>2350</c:v>
                </c:pt>
              </c:numCache>
            </c:numRef>
          </c:val>
        </c:ser>
        <c:ser>
          <c:idx val="9"/>
          <c:order val="9"/>
          <c:tx>
            <c:strRef>
              <c:f>FI_assumptions!$B$15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FI_assumptions!$C$4:$H$5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FI_assumptions!$C$15:$H$15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10</c:v>
                </c:pt>
                <c:pt idx="3">
                  <c:v>40</c:v>
                </c:pt>
                <c:pt idx="4">
                  <c:v>10</c:v>
                </c:pt>
                <c:pt idx="5">
                  <c:v>40</c:v>
                </c:pt>
              </c:numCache>
            </c:numRef>
          </c:val>
        </c:ser>
        <c:ser>
          <c:idx val="10"/>
          <c:order val="10"/>
          <c:tx>
            <c:strRef>
              <c:f>FI_assumptions!$B$16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FI_assumptions!$C$4:$H$5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FI_assumptions!$C$16:$H$16</c:f>
              <c:numCache>
                <c:formatCode>#,##0</c:formatCode>
                <c:ptCount val="6"/>
                <c:pt idx="0">
                  <c:v>5300</c:v>
                </c:pt>
                <c:pt idx="1">
                  <c:v>5000</c:v>
                </c:pt>
                <c:pt idx="2">
                  <c:v>5000</c:v>
                </c:pt>
                <c:pt idx="3">
                  <c:v>5000</c:v>
                </c:pt>
                <c:pt idx="4">
                  <c:v>5800</c:v>
                </c:pt>
                <c:pt idx="5">
                  <c:v>5800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3704832"/>
        <c:axId val="123706368"/>
      </c:barChart>
      <c:lineChart>
        <c:grouping val="standard"/>
        <c:varyColors val="0"/>
        <c:ser>
          <c:idx val="11"/>
          <c:order val="11"/>
          <c:tx>
            <c:strRef>
              <c:f>FI_assumptions!$B$23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FI_assumptions!$C$4:$H$5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FI_assumptions!$C$23:$H$23</c:f>
              <c:numCache>
                <c:formatCode>#,##0</c:formatCode>
                <c:ptCount val="6"/>
                <c:pt idx="0">
                  <c:v>76081.095138151257</c:v>
                </c:pt>
                <c:pt idx="1">
                  <c:v>80029.642707226871</c:v>
                </c:pt>
                <c:pt idx="2">
                  <c:v>95823.832983529413</c:v>
                </c:pt>
                <c:pt idx="3">
                  <c:v>94867.2436517647</c:v>
                </c:pt>
                <c:pt idx="4">
                  <c:v>102435.02296</c:v>
                </c:pt>
                <c:pt idx="5">
                  <c:v>118511.87744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718272"/>
        <c:axId val="123716736"/>
      </c:lineChart>
      <c:catAx>
        <c:axId val="1237048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123706368"/>
        <c:crosses val="autoZero"/>
        <c:auto val="1"/>
        <c:lblAlgn val="ctr"/>
        <c:lblOffset val="100"/>
        <c:noMultiLvlLbl val="0"/>
      </c:catAx>
      <c:valAx>
        <c:axId val="12370636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123704832"/>
        <c:crosses val="autoZero"/>
        <c:crossBetween val="between"/>
      </c:valAx>
      <c:valAx>
        <c:axId val="123716736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123718272"/>
        <c:crosses val="max"/>
        <c:crossBetween val="between"/>
      </c:valAx>
      <c:catAx>
        <c:axId val="123718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23716736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5756160"/>
        <c:axId val="125757696"/>
      </c:lineChart>
      <c:catAx>
        <c:axId val="125756160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125757696"/>
        <c:crosses val="autoZero"/>
        <c:auto val="1"/>
        <c:lblAlgn val="ctr"/>
        <c:lblOffset val="100"/>
        <c:noMultiLvlLbl val="0"/>
      </c:catAx>
      <c:valAx>
        <c:axId val="125757696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12575616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5866368"/>
        <c:axId val="125867904"/>
      </c:barChart>
      <c:catAx>
        <c:axId val="12586636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125867904"/>
        <c:crosses val="autoZero"/>
        <c:auto val="1"/>
        <c:lblAlgn val="ctr"/>
        <c:lblOffset val="100"/>
        <c:noMultiLvlLbl val="0"/>
      </c:catAx>
      <c:valAx>
        <c:axId val="125867904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1258663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0.49633446642113355</c:v>
              </c:pt>
              <c:pt idx="1">
                <c:v>0.7621633769786984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0.19923351360015754</c:v>
              </c:pt>
              <c:pt idx="1">
                <c:v>0.12068204025796365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6.2574465677899593E-2</c:v>
              </c:pt>
              <c:pt idx="1">
                <c:v>4.0422122337307013E-2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6.4146885973863907E-2</c:v>
              </c:pt>
              <c:pt idx="1">
                <c:v>4.6818448309556379E-2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7.8797569609310641E-2</c:v>
              </c:pt>
              <c:pt idx="1">
                <c:v>1.4459644322845418E-2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3.4561798105295471E-2</c:v>
              </c:pt>
              <c:pt idx="1">
                <c:v>1.5202266953292945E-2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1.454488773766984E-3</c:v>
              </c:pt>
              <c:pt idx="1">
                <c:v>2.5210084033613445E-4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6.2896811838572278E-2</c:v>
              </c:pt>
              <c:pt idx="1">
                <c:v>-2.6449091264412743E-2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25919616"/>
        <c:axId val="125921152"/>
      </c:barChart>
      <c:catAx>
        <c:axId val="125919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5921152"/>
        <c:crosses val="autoZero"/>
        <c:auto val="1"/>
        <c:lblAlgn val="ctr"/>
        <c:lblOffset val="100"/>
        <c:noMultiLvlLbl val="0"/>
      </c:catAx>
      <c:valAx>
        <c:axId val="12592115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2591961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0.47765592674957913</c:v>
              </c:pt>
              <c:pt idx="1">
                <c:v>0.75103574756115976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0.19231836442453354</c:v>
              </c:pt>
              <c:pt idx="1">
                <c:v>0.12520116519298968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6.0090976877002336E-2</c:v>
              </c:pt>
              <c:pt idx="1">
                <c:v>3.5198845118452692E-2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6.7816094906644669E-2</c:v>
              </c:pt>
              <c:pt idx="1">
                <c:v>5.5247235244510078E-2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9.3429782491983651E-2</c:v>
              </c:pt>
              <c:pt idx="1">
                <c:v>1.4599897622107732E-2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4.239357132231731E-2</c:v>
              </c:pt>
              <c:pt idx="1">
                <c:v>1.7682282364119128E-2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5.7654651700170968E-3</c:v>
              </c:pt>
              <c:pt idx="1">
                <c:v>1.0348268966609341E-3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6.052981805792227E-2</c:v>
              </c:pt>
              <c:pt idx="1">
                <c:v>-3.3221257775011691E-2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25951360"/>
        <c:axId val="129696896"/>
      </c:barChart>
      <c:catAx>
        <c:axId val="125951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9696896"/>
        <c:crosses val="autoZero"/>
        <c:auto val="1"/>
        <c:lblAlgn val="ctr"/>
        <c:lblOffset val="100"/>
        <c:noMultiLvlLbl val="0"/>
      </c:catAx>
      <c:valAx>
        <c:axId val="12969689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2595136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0.46510422216379843</c:v>
              </c:pt>
              <c:pt idx="1">
                <c:v>0.78365176160586847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0.18708786025071278</c:v>
              </c:pt>
              <c:pt idx="1">
                <c:v>9.353919673079894E-2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5.8511923529619626E-2</c:v>
              </c:pt>
              <c:pt idx="1">
                <c:v>2.4950733095264237E-2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7.0277667910984845E-2</c:v>
              </c:pt>
              <c:pt idx="1">
                <c:v>5.6669501413341421E-2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9.2335812282908866E-2</c:v>
              </c:pt>
              <c:pt idx="1">
                <c:v>1.4222736653274505E-2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4.9302668378269271E-2</c:v>
              </c:pt>
              <c:pt idx="1">
                <c:v>2.2470174681184042E-2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1.8440612515063955E-2</c:v>
              </c:pt>
              <c:pt idx="1">
                <c:v>4.4958958202683764E-3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5.8939232968642286E-2</c:v>
              </c:pt>
              <c:pt idx="1">
                <c:v>-7.7682603897807692E-2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29743488"/>
        <c:axId val="129749376"/>
      </c:barChart>
      <c:catAx>
        <c:axId val="12974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9749376"/>
        <c:crosses val="autoZero"/>
        <c:auto val="1"/>
        <c:lblAlgn val="ctr"/>
        <c:lblOffset val="100"/>
        <c:noMultiLvlLbl val="0"/>
      </c:catAx>
      <c:valAx>
        <c:axId val="12974937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2974348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0.45596448607214335</c:v>
              </c:pt>
              <c:pt idx="1">
                <c:v>0.75625934631346858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0.1833680717947026</c:v>
              </c:pt>
              <c:pt idx="1">
                <c:v>0.11895698408816385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5.7159875538966301E-2</c:v>
              </c:pt>
              <c:pt idx="1">
                <c:v>3.3834354854668909E-2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7.6032601693037438E-2</c:v>
              </c:pt>
              <c:pt idx="1">
                <c:v>4.2211265423167471E-2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9.050505338725634E-2</c:v>
              </c:pt>
              <c:pt idx="1">
                <c:v>1.3973963807713777E-2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5.3801353663098302E-2</c:v>
              </c:pt>
              <c:pt idx="1">
                <c:v>2.7748166208957897E-2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2.5387536330486044E-2</c:v>
              </c:pt>
              <c:pt idx="1">
                <c:v>7.0159193038595025E-3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5.7781021520309631E-2</c:v>
              </c:pt>
              <c:pt idx="1">
                <c:v>-5.5746500908260971E-2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29787776"/>
        <c:axId val="129789312"/>
      </c:barChart>
      <c:catAx>
        <c:axId val="129787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9789312"/>
        <c:crosses val="autoZero"/>
        <c:auto val="1"/>
        <c:lblAlgn val="ctr"/>
        <c:lblOffset val="100"/>
        <c:noMultiLvlLbl val="0"/>
      </c:catAx>
      <c:valAx>
        <c:axId val="12978931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2978777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0.1927214312900952</c:v>
              </c:pt>
              <c:pt idx="1">
                <c:v>0.24518383474023958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0.10394739828797647</c:v>
              </c:pt>
              <c:pt idx="1">
                <c:v>0.13695542167515051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9822080"/>
        <c:axId val="132122112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0.29666882957807167</c:v>
              </c:pt>
              <c:pt idx="1">
                <c:v>0.33519026248292361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0.27476602629336666</c:v>
              </c:pt>
              <c:pt idx="1">
                <c:v>0.38213925641539009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0.1927214312900952</c:v>
              </c:pt>
              <c:pt idx="1">
                <c:v>0.36443755771188791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0.26141465964598892</c:v>
              </c:pt>
              <c:pt idx="1">
                <c:v>0.24518383474023958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9822080"/>
        <c:axId val="132122112"/>
      </c:lineChart>
      <c:catAx>
        <c:axId val="1298220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2122112"/>
        <c:crosses val="autoZero"/>
        <c:auto val="1"/>
        <c:lblAlgn val="ctr"/>
        <c:lblOffset val="100"/>
        <c:noMultiLvlLbl val="0"/>
      </c:catAx>
      <c:valAx>
        <c:axId val="13212211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29822080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FR_assumptions!$B$6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FR_assumptions!$C$4:$H$5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FR_assumptions!$C$6:$H$6</c:f>
              <c:numCache>
                <c:formatCode>#,##0</c:formatCode>
                <c:ptCount val="6"/>
                <c:pt idx="0">
                  <c:v>63100</c:v>
                </c:pt>
                <c:pt idx="1">
                  <c:v>64700</c:v>
                </c:pt>
                <c:pt idx="2">
                  <c:v>63000</c:v>
                </c:pt>
                <c:pt idx="3">
                  <c:v>63000</c:v>
                </c:pt>
                <c:pt idx="4">
                  <c:v>56000</c:v>
                </c:pt>
                <c:pt idx="5">
                  <c:v>40000</c:v>
                </c:pt>
              </c:numCache>
            </c:numRef>
          </c:val>
        </c:ser>
        <c:ser>
          <c:idx val="1"/>
          <c:order val="1"/>
          <c:tx>
            <c:strRef>
              <c:f>FR_assumptions!$B$7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FR_assumptions!$C$4:$H$5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FR_assumptions!$C$7:$H$7</c:f>
              <c:numCache>
                <c:formatCode>#,##0</c:formatCode>
                <c:ptCount val="6"/>
                <c:pt idx="0">
                  <c:v>21100</c:v>
                </c:pt>
                <c:pt idx="1">
                  <c:v>21100</c:v>
                </c:pt>
                <c:pt idx="2">
                  <c:v>21100</c:v>
                </c:pt>
                <c:pt idx="3">
                  <c:v>21100</c:v>
                </c:pt>
                <c:pt idx="4">
                  <c:v>21100</c:v>
                </c:pt>
                <c:pt idx="5">
                  <c:v>21100</c:v>
                </c:pt>
              </c:numCache>
            </c:numRef>
          </c:val>
        </c:ser>
        <c:ser>
          <c:idx val="2"/>
          <c:order val="2"/>
          <c:tx>
            <c:strRef>
              <c:f>FR_assumptions!$B$8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FR_assumptions!$C$4:$H$5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FR_assumptions!$C$8:$H$8</c:f>
              <c:numCache>
                <c:formatCode>#,##0</c:formatCode>
                <c:ptCount val="6"/>
                <c:pt idx="0">
                  <c:v>4099.9999999999982</c:v>
                </c:pt>
                <c:pt idx="1">
                  <c:v>4099.9999999999982</c:v>
                </c:pt>
                <c:pt idx="2">
                  <c:v>4099.9999999999982</c:v>
                </c:pt>
                <c:pt idx="3">
                  <c:v>4099.9999999999982</c:v>
                </c:pt>
                <c:pt idx="4">
                  <c:v>4100</c:v>
                </c:pt>
                <c:pt idx="5">
                  <c:v>7099.9999999999982</c:v>
                </c:pt>
              </c:numCache>
            </c:numRef>
          </c:val>
        </c:ser>
        <c:ser>
          <c:idx val="3"/>
          <c:order val="3"/>
          <c:tx>
            <c:strRef>
              <c:f>FR_assumptions!$B$9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FR_assumptions!$C$4:$H$5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FR_assumptions!$C$9:$H$9</c:f>
              <c:numCache>
                <c:formatCode>#,##0</c:formatCode>
                <c:ptCount val="6"/>
                <c:pt idx="0">
                  <c:v>6999.9999999999927</c:v>
                </c:pt>
                <c:pt idx="1">
                  <c:v>7099.9999999999945</c:v>
                </c:pt>
                <c:pt idx="2">
                  <c:v>7299.9999999999973</c:v>
                </c:pt>
                <c:pt idx="3">
                  <c:v>8299.9999999999964</c:v>
                </c:pt>
                <c:pt idx="4">
                  <c:v>6510</c:v>
                </c:pt>
                <c:pt idx="5">
                  <c:v>13499.999999999993</c:v>
                </c:pt>
              </c:numCache>
            </c:numRef>
          </c:val>
        </c:ser>
        <c:ser>
          <c:idx val="4"/>
          <c:order val="4"/>
          <c:tx>
            <c:strRef>
              <c:f>FR_assumptions!$B$10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FR_assumptions!$C$4:$H$5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FR_assumptions!$C$10:$H$10</c:f>
              <c:numCache>
                <c:formatCode>#,##0</c:formatCode>
                <c:ptCount val="6"/>
                <c:pt idx="0">
                  <c:v>5800</c:v>
                </c:pt>
                <c:pt idx="1">
                  <c:v>6300</c:v>
                </c:pt>
                <c:pt idx="2">
                  <c:v>7500</c:v>
                </c:pt>
                <c:pt idx="3">
                  <c:v>7500</c:v>
                </c:pt>
                <c:pt idx="4">
                  <c:v>7460</c:v>
                </c:pt>
                <c:pt idx="5">
                  <c:v>12480</c:v>
                </c:pt>
              </c:numCache>
            </c:numRef>
          </c:val>
        </c:ser>
        <c:ser>
          <c:idx val="5"/>
          <c:order val="5"/>
          <c:tx>
            <c:strRef>
              <c:f>FR_assumptions!$B$11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FR_assumptions!$C$4:$H$5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FR_assumptions!$C$11:$H$11</c:f>
              <c:numCache>
                <c:formatCode>#,##0</c:formatCode>
                <c:ptCount val="6"/>
                <c:pt idx="0">
                  <c:v>4500</c:v>
                </c:pt>
                <c:pt idx="1">
                  <c:v>2900</c:v>
                </c:pt>
                <c:pt idx="2">
                  <c:v>2900</c:v>
                </c:pt>
                <c:pt idx="3">
                  <c:v>2900</c:v>
                </c:pt>
                <c:pt idx="4">
                  <c:v>1740</c:v>
                </c:pt>
                <c:pt idx="5">
                  <c:v>1740</c:v>
                </c:pt>
              </c:numCache>
            </c:numRef>
          </c:val>
        </c:ser>
        <c:ser>
          <c:idx val="6"/>
          <c:order val="6"/>
          <c:tx>
            <c:strRef>
              <c:f>FR_assumptions!$B$12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FR_assumptions!$C$4:$H$5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FR_assumptions!$C$12:$H$12</c:f>
              <c:numCache>
                <c:formatCode>#,##0</c:formatCode>
                <c:ptCount val="6"/>
                <c:pt idx="0">
                  <c:v>6700</c:v>
                </c:pt>
                <c:pt idx="1">
                  <c:v>2900</c:v>
                </c:pt>
                <c:pt idx="2">
                  <c:v>2900</c:v>
                </c:pt>
                <c:pt idx="3">
                  <c:v>2900</c:v>
                </c:pt>
                <c:pt idx="4">
                  <c:v>1750</c:v>
                </c:pt>
                <c:pt idx="5">
                  <c:v>3750</c:v>
                </c:pt>
              </c:numCache>
            </c:numRef>
          </c:val>
        </c:ser>
        <c:ser>
          <c:idx val="7"/>
          <c:order val="7"/>
          <c:tx>
            <c:strRef>
              <c:f>FR_assumptions!$B$13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FR_assumptions!$C$4:$H$5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FR_assumptions!$C$13:$H$13</c:f>
              <c:numCache>
                <c:formatCode>#,##0</c:formatCode>
                <c:ptCount val="6"/>
                <c:pt idx="0">
                  <c:v>9800</c:v>
                </c:pt>
                <c:pt idx="1">
                  <c:v>10600</c:v>
                </c:pt>
                <c:pt idx="2">
                  <c:v>14500</c:v>
                </c:pt>
                <c:pt idx="3">
                  <c:v>19000</c:v>
                </c:pt>
                <c:pt idx="4">
                  <c:v>18500</c:v>
                </c:pt>
                <c:pt idx="5">
                  <c:v>28000</c:v>
                </c:pt>
              </c:numCache>
            </c:numRef>
          </c:val>
        </c:ser>
        <c:ser>
          <c:idx val="8"/>
          <c:order val="8"/>
          <c:tx>
            <c:strRef>
              <c:f>FR_assumptions!$B$14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FR_assumptions!$C$4:$H$5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FR_assumptions!$C$14:$H$14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1500</c:v>
                </c:pt>
                <c:pt idx="3">
                  <c:v>6000</c:v>
                </c:pt>
                <c:pt idx="4">
                  <c:v>1500</c:v>
                </c:pt>
                <c:pt idx="5">
                  <c:v>12000</c:v>
                </c:pt>
              </c:numCache>
            </c:numRef>
          </c:val>
        </c:ser>
        <c:ser>
          <c:idx val="9"/>
          <c:order val="9"/>
          <c:tx>
            <c:strRef>
              <c:f>FR_assumptions!$B$15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FR_assumptions!$C$4:$H$5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FR_assumptions!$C$15:$H$15</c:f>
              <c:numCache>
                <c:formatCode>#,##0</c:formatCode>
                <c:ptCount val="6"/>
                <c:pt idx="0">
                  <c:v>5900</c:v>
                </c:pt>
                <c:pt idx="1">
                  <c:v>6700</c:v>
                </c:pt>
                <c:pt idx="2">
                  <c:v>8000</c:v>
                </c:pt>
                <c:pt idx="3">
                  <c:v>15000</c:v>
                </c:pt>
                <c:pt idx="4">
                  <c:v>12000</c:v>
                </c:pt>
                <c:pt idx="5">
                  <c:v>30000</c:v>
                </c:pt>
              </c:numCache>
            </c:numRef>
          </c:val>
        </c:ser>
        <c:ser>
          <c:idx val="10"/>
          <c:order val="10"/>
          <c:tx>
            <c:strRef>
              <c:f>FR_assumptions!$B$16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FR_assumptions!$C$4:$H$5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FR_assumptions!$C$16:$H$16</c:f>
              <c:numCache>
                <c:formatCode>#,##0</c:formatCode>
                <c:ptCount val="6"/>
                <c:pt idx="0">
                  <c:v>8000</c:v>
                </c:pt>
                <c:pt idx="1">
                  <c:v>9000</c:v>
                </c:pt>
                <c:pt idx="2">
                  <c:v>9000</c:v>
                </c:pt>
                <c:pt idx="3">
                  <c:v>9000</c:v>
                </c:pt>
                <c:pt idx="4">
                  <c:v>13000</c:v>
                </c:pt>
                <c:pt idx="5">
                  <c:v>16000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36994816"/>
        <c:axId val="136996352"/>
      </c:barChart>
      <c:lineChart>
        <c:grouping val="standard"/>
        <c:varyColors val="0"/>
        <c:ser>
          <c:idx val="11"/>
          <c:order val="11"/>
          <c:tx>
            <c:strRef>
              <c:f>FR_assumptions!$B$23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FR_assumptions!$C$4:$H$5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FR_assumptions!$C$23:$H$23</c:f>
              <c:numCache>
                <c:formatCode>#,##0</c:formatCode>
                <c:ptCount val="6"/>
                <c:pt idx="0">
                  <c:v>544557.7963989916</c:v>
                </c:pt>
                <c:pt idx="1">
                  <c:v>544986.19459848735</c:v>
                </c:pt>
                <c:pt idx="2">
                  <c:v>546699.78739647055</c:v>
                </c:pt>
                <c:pt idx="3">
                  <c:v>531444.6096552941</c:v>
                </c:pt>
                <c:pt idx="4">
                  <c:v>538682.34081999992</c:v>
                </c:pt>
                <c:pt idx="5">
                  <c:v>549624.05201999994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7008256"/>
        <c:axId val="136998272"/>
      </c:lineChart>
      <c:catAx>
        <c:axId val="1369948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136996352"/>
        <c:crosses val="autoZero"/>
        <c:auto val="1"/>
        <c:lblAlgn val="ctr"/>
        <c:lblOffset val="100"/>
        <c:noMultiLvlLbl val="0"/>
      </c:catAx>
      <c:valAx>
        <c:axId val="13699635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136994816"/>
        <c:crosses val="autoZero"/>
        <c:crossBetween val="between"/>
      </c:valAx>
      <c:valAx>
        <c:axId val="136998272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137008256"/>
        <c:crosses val="max"/>
        <c:crossBetween val="between"/>
      </c:valAx>
      <c:catAx>
        <c:axId val="1370082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36998272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8181632"/>
        <c:axId val="138195712"/>
      </c:lineChart>
      <c:catAx>
        <c:axId val="138181632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138195712"/>
        <c:crosses val="autoZero"/>
        <c:auto val="1"/>
        <c:lblAlgn val="ctr"/>
        <c:lblOffset val="100"/>
        <c:noMultiLvlLbl val="0"/>
      </c:catAx>
      <c:valAx>
        <c:axId val="138195712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13818163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37050752"/>
        <c:axId val="137052544"/>
      </c:barChart>
      <c:catAx>
        <c:axId val="13705075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137052544"/>
        <c:crosses val="autoZero"/>
        <c:auto val="1"/>
        <c:lblAlgn val="ctr"/>
        <c:lblOffset val="100"/>
        <c:noMultiLvlLbl val="0"/>
      </c:catAx>
      <c:valAx>
        <c:axId val="137052544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1370507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layout>
                <c:manualLayout>
                  <c:x val="0.1760233918128655"/>
                  <c:y val="4.629629629629629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0.16461988304093578"/>
                  <c:y val="2.777777777777777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0.22944002294400231</c:v>
              </c:pt>
              <c:pt idx="1">
                <c:v>0.1047944438221127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0.28175389612141666</c:v>
              </c:pt>
              <c:pt idx="1">
                <c:v>0.57018035174190662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0.17014468316139489</c:v>
              </c:pt>
              <c:pt idx="1">
                <c:v>0.17508681527948919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0.14206428011347452</c:v>
              </c:pt>
              <c:pt idx="1">
                <c:v>3.172024943056645E-2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6.5748906574890673E-2</c:v>
              </c:pt>
              <c:pt idx="1">
                <c:v>3.5640939472013744E-2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3.2982003298200335E-3</c:v>
              </c:pt>
              <c:pt idx="1">
                <c:v>8.0280796086777944E-4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0.10755001075500109</c:v>
              </c:pt>
              <c:pt idx="1">
                <c:v>8.1774392293043577E-2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37018368"/>
        <c:axId val="137089792"/>
      </c:barChart>
      <c:catAx>
        <c:axId val="137018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7089792"/>
        <c:crosses val="autoZero"/>
        <c:auto val="1"/>
        <c:lblAlgn val="ctr"/>
        <c:lblOffset val="100"/>
        <c:noMultiLvlLbl val="0"/>
      </c:catAx>
      <c:valAx>
        <c:axId val="13708979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3701836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layout>
                <c:manualLayout>
                  <c:x val="0.1760233918128655"/>
                  <c:y val="4.629629629629629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0.16461988304093578"/>
                  <c:y val="2.777777777777777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0.21008952492975233</c:v>
              </c:pt>
              <c:pt idx="1">
                <c:v>0.13992194243254399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0.26161811451223393</c:v>
              </c:pt>
              <c:pt idx="1">
                <c:v>0.51487972379629976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0.22347454166009667</c:v>
              </c:pt>
              <c:pt idx="1">
                <c:v>0.19450594813675084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0.12890459926777917</c:v>
              </c:pt>
              <c:pt idx="1">
                <c:v>2.1390775697076596E-3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6.7895183950859306E-2</c:v>
              </c:pt>
              <c:pt idx="1">
                <c:v>3.869103463804556E-2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9.998039600078416E-3</c:v>
              </c:pt>
              <c:pt idx="1">
                <c:v>2.4955904979922692E-3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9.8019996079200158E-2</c:v>
              </c:pt>
              <c:pt idx="1">
                <c:v>0.10736668292865989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38267264"/>
        <c:axId val="138277248"/>
      </c:barChart>
      <c:catAx>
        <c:axId val="138267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8277248"/>
        <c:crosses val="autoZero"/>
        <c:auto val="1"/>
        <c:lblAlgn val="ctr"/>
        <c:lblOffset val="100"/>
        <c:noMultiLvlLbl val="0"/>
      </c:catAx>
      <c:valAx>
        <c:axId val="13827724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3826726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layout>
                <c:manualLayout>
                  <c:x val="0.1760233918128655"/>
                  <c:y val="4.629629629629629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0.16461988304093578"/>
                  <c:y val="2.777777777777777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0.19970258380320963</c:v>
              </c:pt>
              <c:pt idx="1">
                <c:v>8.0312641594925238E-2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0.25382177550537505</c:v>
              </c:pt>
              <c:pt idx="1">
                <c:v>0.52054070382117501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0.21681489850261551</c:v>
              </c:pt>
              <c:pt idx="1">
                <c:v>0.28035795197100138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0.12506318348008183</c:v>
              </c:pt>
              <c:pt idx="1">
                <c:v>1.5103458692040478E-4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8.4453807546935988E-2</c:v>
              </c:pt>
              <c:pt idx="1">
                <c:v>4.8972964808941248E-2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2.720118966478716E-2</c:v>
              </c:pt>
              <c:pt idx="1">
                <c:v>8.3257816039873124E-3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9.2942561496994855E-2</c:v>
              </c:pt>
              <c:pt idx="1">
                <c:v>6.1338921613049387E-2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37033984"/>
        <c:axId val="138149888"/>
      </c:barChart>
      <c:catAx>
        <c:axId val="137033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8149888"/>
        <c:crosses val="autoZero"/>
        <c:auto val="1"/>
        <c:lblAlgn val="ctr"/>
        <c:lblOffset val="100"/>
        <c:noMultiLvlLbl val="0"/>
      </c:catAx>
      <c:valAx>
        <c:axId val="13814988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3703398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layout>
                <c:manualLayout>
                  <c:x val="0.1760233918128655"/>
                  <c:y val="4.629629629629629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0.16461988304093578"/>
                  <c:y val="2.777777777777777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0.19970258380320963</c:v>
              </c:pt>
              <c:pt idx="1">
                <c:v>8.6637800060771805E-2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0.25382177550537505</c:v>
              </c:pt>
              <c:pt idx="1">
                <c:v>0.52328319659677913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0.21681489850261551</c:v>
              </c:pt>
              <c:pt idx="1">
                <c:v>0.26849741719841991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3.7412640534791857E-3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0.12506318348008183</c:v>
              </c:pt>
              <c:pt idx="1">
                <c:v>1.2534184138559708E-3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8.4453807546935988E-2</c:v>
              </c:pt>
              <c:pt idx="1">
                <c:v>6.003114554846551E-2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2.720118966478716E-2</c:v>
              </c:pt>
              <c:pt idx="1">
                <c:v>2.3397143725311455E-2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9.2942561496994855E-2</c:v>
              </c:pt>
              <c:pt idx="1">
                <c:v>3.315861440291705E-2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46290560"/>
        <c:axId val="146292096"/>
      </c:barChart>
      <c:catAx>
        <c:axId val="146290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6292096"/>
        <c:crosses val="autoZero"/>
        <c:auto val="1"/>
        <c:lblAlgn val="ctr"/>
        <c:lblOffset val="100"/>
        <c:noMultiLvlLbl val="0"/>
      </c:catAx>
      <c:valAx>
        <c:axId val="14629209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4629056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0.76784763081754281</c:v>
              </c:pt>
              <c:pt idx="1">
                <c:v>0.34602100633649424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0.11933737942360201</c:v>
              </c:pt>
              <c:pt idx="1">
                <c:v>0.13843752061328729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4772480"/>
        <c:axId val="144778752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0.88718501024114482</c:v>
              </c:pt>
              <c:pt idx="1">
                <c:v>0.45113543321392818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0.78241219558377328</c:v>
              </c:pt>
              <c:pt idx="1">
                <c:v>0.34602100633649424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0.76834923702189484</c:v>
              </c:pt>
              <c:pt idx="1">
                <c:v>0.48445852694978153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0.76784763081754281</c:v>
              </c:pt>
              <c:pt idx="1">
                <c:v>0.4612306164320546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772480"/>
        <c:axId val="144778752"/>
      </c:lineChart>
      <c:catAx>
        <c:axId val="1447724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44778752"/>
        <c:crosses val="autoZero"/>
        <c:auto val="1"/>
        <c:lblAlgn val="ctr"/>
        <c:lblOffset val="100"/>
        <c:noMultiLvlLbl val="0"/>
      </c:catAx>
      <c:valAx>
        <c:axId val="14477875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44772480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GR_assumptions!$C$4:$H$5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GR_assumptions!$C$6:$H$6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GR_assumptions!$B$7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GR_assumptions!$C$4:$H$5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GR_assumptions!$C$7:$H$7</c:f>
              <c:numCache>
                <c:formatCode>#,##0</c:formatCode>
                <c:ptCount val="6"/>
                <c:pt idx="0">
                  <c:v>2730</c:v>
                </c:pt>
                <c:pt idx="1">
                  <c:v>2740</c:v>
                </c:pt>
                <c:pt idx="2">
                  <c:v>3400</c:v>
                </c:pt>
                <c:pt idx="3">
                  <c:v>2950</c:v>
                </c:pt>
                <c:pt idx="4">
                  <c:v>2950</c:v>
                </c:pt>
                <c:pt idx="5">
                  <c:v>3050</c:v>
                </c:pt>
              </c:numCache>
            </c:numRef>
          </c:val>
        </c:ser>
        <c:ser>
          <c:idx val="2"/>
          <c:order val="2"/>
          <c:tx>
            <c:strRef>
              <c:f>GR_assumptions!$B$8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GR_assumptions!$C$4:$H$5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GR_assumptions!$C$8:$H$8</c:f>
              <c:numCache>
                <c:formatCode>#,##0</c:formatCode>
                <c:ptCount val="6"/>
                <c:pt idx="0">
                  <c:v>700.00000000000023</c:v>
                </c:pt>
                <c:pt idx="1">
                  <c:v>699.99999999999977</c:v>
                </c:pt>
                <c:pt idx="2">
                  <c:v>699.99999999999977</c:v>
                </c:pt>
                <c:pt idx="3">
                  <c:v>1580</c:v>
                </c:pt>
                <c:pt idx="4">
                  <c:v>1580</c:v>
                </c:pt>
                <c:pt idx="5">
                  <c:v>1580</c:v>
                </c:pt>
              </c:numCache>
            </c:numRef>
          </c:val>
        </c:ser>
        <c:ser>
          <c:idx val="3"/>
          <c:order val="3"/>
          <c:tx>
            <c:strRef>
              <c:f>GR_assumptions!$B$9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GR_assumptions!$C$4:$H$5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GR_assumptions!$C$9:$H$9</c:f>
              <c:numCache>
                <c:formatCode>#,##0</c:formatCode>
                <c:ptCount val="6"/>
                <c:pt idx="0">
                  <c:v>189.99999999999773</c:v>
                </c:pt>
                <c:pt idx="1">
                  <c:v>309.99999999999875</c:v>
                </c:pt>
                <c:pt idx="2">
                  <c:v>639.99999999999704</c:v>
                </c:pt>
                <c:pt idx="3">
                  <c:v>679.99999999999613</c:v>
                </c:pt>
                <c:pt idx="4">
                  <c:v>480</c:v>
                </c:pt>
                <c:pt idx="5">
                  <c:v>640.00000000000011</c:v>
                </c:pt>
              </c:numCache>
            </c:numRef>
          </c:val>
        </c:ser>
        <c:ser>
          <c:idx val="4"/>
          <c:order val="4"/>
          <c:tx>
            <c:strRef>
              <c:f>GR_assumptions!$B$10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GR_assumptions!$C$4:$H$5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GR_assumptions!$C$10:$H$10</c:f>
              <c:numCache>
                <c:formatCode>#,##0</c:formatCode>
                <c:ptCount val="6"/>
                <c:pt idx="0">
                  <c:v>5200</c:v>
                </c:pt>
                <c:pt idx="1">
                  <c:v>5200</c:v>
                </c:pt>
                <c:pt idx="2">
                  <c:v>5200</c:v>
                </c:pt>
                <c:pt idx="3">
                  <c:v>5200</c:v>
                </c:pt>
                <c:pt idx="4">
                  <c:v>7250</c:v>
                </c:pt>
                <c:pt idx="5">
                  <c:v>8640</c:v>
                </c:pt>
              </c:numCache>
            </c:numRef>
          </c:val>
        </c:ser>
        <c:ser>
          <c:idx val="5"/>
          <c:order val="5"/>
          <c:tx>
            <c:strRef>
              <c:f>GR_assumptions!$B$11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GR_assumptions!$C$4:$H$5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GR_assumptions!$C$11:$H$11</c:f>
              <c:numCache>
                <c:formatCode>#,##0</c:formatCode>
                <c:ptCount val="6"/>
                <c:pt idx="0">
                  <c:v>4190</c:v>
                </c:pt>
                <c:pt idx="1">
                  <c:v>4190</c:v>
                </c:pt>
                <c:pt idx="2">
                  <c:v>4530</c:v>
                </c:pt>
                <c:pt idx="3">
                  <c:v>4530</c:v>
                </c:pt>
                <c:pt idx="4">
                  <c:v>2860</c:v>
                </c:pt>
                <c:pt idx="5">
                  <c:v>2860</c:v>
                </c:pt>
              </c:numCache>
            </c:numRef>
          </c:val>
        </c:ser>
        <c:ser>
          <c:idx val="6"/>
          <c:order val="6"/>
          <c:tx>
            <c:strRef>
              <c:f>GR_assumptions!$B$12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GR_assumptions!$C$4:$H$5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GR_assumptions!$C$12:$H$12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GR_assumptions!$B$13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GR_assumptions!$C$4:$H$5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GR_assumptions!$C$13:$H$13</c:f>
              <c:numCache>
                <c:formatCode>#,##0</c:formatCode>
                <c:ptCount val="6"/>
                <c:pt idx="0">
                  <c:v>1800</c:v>
                </c:pt>
                <c:pt idx="1">
                  <c:v>1960</c:v>
                </c:pt>
                <c:pt idx="2">
                  <c:v>3000</c:v>
                </c:pt>
                <c:pt idx="3">
                  <c:v>6500</c:v>
                </c:pt>
                <c:pt idx="4">
                  <c:v>5900</c:v>
                </c:pt>
                <c:pt idx="5">
                  <c:v>7500</c:v>
                </c:pt>
              </c:numCache>
            </c:numRef>
          </c:val>
        </c:ser>
        <c:ser>
          <c:idx val="8"/>
          <c:order val="8"/>
          <c:tx>
            <c:strRef>
              <c:f>GR_assumptions!$B$14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GR_assumptions!$C$4:$H$5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GR_assumptions!$C$14:$H$14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300</c:v>
                </c:pt>
                <c:pt idx="4">
                  <c:v>300</c:v>
                </c:pt>
                <c:pt idx="5">
                  <c:v>300</c:v>
                </c:pt>
              </c:numCache>
            </c:numRef>
          </c:val>
        </c:ser>
        <c:ser>
          <c:idx val="9"/>
          <c:order val="9"/>
          <c:tx>
            <c:strRef>
              <c:f>GR_assumptions!$B$15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GR_assumptions!$C$4:$H$5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GR_assumptions!$C$15:$H$15</c:f>
              <c:numCache>
                <c:formatCode>#,##0</c:formatCode>
                <c:ptCount val="6"/>
                <c:pt idx="0">
                  <c:v>3000</c:v>
                </c:pt>
                <c:pt idx="1">
                  <c:v>3220</c:v>
                </c:pt>
                <c:pt idx="2">
                  <c:v>4500</c:v>
                </c:pt>
                <c:pt idx="3">
                  <c:v>2000</c:v>
                </c:pt>
                <c:pt idx="4">
                  <c:v>4250</c:v>
                </c:pt>
                <c:pt idx="5">
                  <c:v>5300</c:v>
                </c:pt>
              </c:numCache>
            </c:numRef>
          </c:val>
        </c:ser>
        <c:ser>
          <c:idx val="10"/>
          <c:order val="10"/>
          <c:tx>
            <c:strRef>
              <c:f>GR_assumptions!$B$16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GR_assumptions!$C$4:$H$5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GR_assumptions!$C$16:$H$16</c:f>
              <c:numCache>
                <c:formatCode>#,##0</c:formatCode>
                <c:ptCount val="6"/>
                <c:pt idx="0">
                  <c:v>1800</c:v>
                </c:pt>
                <c:pt idx="1">
                  <c:v>1800</c:v>
                </c:pt>
                <c:pt idx="2">
                  <c:v>2000</c:v>
                </c:pt>
                <c:pt idx="3">
                  <c:v>2000</c:v>
                </c:pt>
                <c:pt idx="4">
                  <c:v>3500</c:v>
                </c:pt>
                <c:pt idx="5">
                  <c:v>3500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4986112"/>
        <c:axId val="144987648"/>
      </c:barChart>
      <c:lineChart>
        <c:grouping val="standard"/>
        <c:varyColors val="0"/>
        <c:ser>
          <c:idx val="11"/>
          <c:order val="11"/>
          <c:tx>
            <c:strRef>
              <c:f>GR_assumptions!$B$23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GR_assumptions!$C$4:$H$5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GR_assumptions!$C$23:$H$23</c:f>
              <c:numCache>
                <c:formatCode>#,##0</c:formatCode>
                <c:ptCount val="6"/>
                <c:pt idx="0">
                  <c:v>51058.721031932771</c:v>
                </c:pt>
                <c:pt idx="1">
                  <c:v>52854.58154789915</c:v>
                </c:pt>
                <c:pt idx="2">
                  <c:v>60038.0236117647</c:v>
                </c:pt>
                <c:pt idx="3">
                  <c:v>63331.189267058813</c:v>
                </c:pt>
                <c:pt idx="4">
                  <c:v>67195.200199999992</c:v>
                </c:pt>
                <c:pt idx="5">
                  <c:v>87012.888219999993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995456"/>
        <c:axId val="144989568"/>
      </c:lineChart>
      <c:catAx>
        <c:axId val="1449861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144987648"/>
        <c:crosses val="autoZero"/>
        <c:auto val="1"/>
        <c:lblAlgn val="ctr"/>
        <c:lblOffset val="100"/>
        <c:noMultiLvlLbl val="0"/>
      </c:catAx>
      <c:valAx>
        <c:axId val="14498764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144986112"/>
        <c:crosses val="autoZero"/>
        <c:crossBetween val="between"/>
      </c:valAx>
      <c:valAx>
        <c:axId val="144989568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144995456"/>
        <c:crosses val="max"/>
        <c:crossBetween val="between"/>
      </c:valAx>
      <c:catAx>
        <c:axId val="1449954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44989568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5263616"/>
        <c:axId val="145265408"/>
      </c:lineChart>
      <c:catAx>
        <c:axId val="145263616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145265408"/>
        <c:crosses val="autoZero"/>
        <c:auto val="1"/>
        <c:lblAlgn val="ctr"/>
        <c:lblOffset val="100"/>
        <c:noMultiLvlLbl val="0"/>
      </c:catAx>
      <c:valAx>
        <c:axId val="145265408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14526361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5308288"/>
        <c:axId val="145318272"/>
      </c:barChart>
      <c:catAx>
        <c:axId val="14530828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145318272"/>
        <c:crosses val="autoZero"/>
        <c:auto val="1"/>
        <c:lblAlgn val="ctr"/>
        <c:lblOffset val="100"/>
        <c:noMultiLvlLbl val="0"/>
      </c:catAx>
      <c:valAx>
        <c:axId val="14531827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1453082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0.39687975646879758</c:v>
              </c:pt>
              <c:pt idx="1">
                <c:v>0.39766390796501733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4.1087045841404005E-4</c:v>
              </c:pt>
            </c:numLit>
          </c:val>
        </c:ser>
        <c:ser>
          <c:idx val="5"/>
          <c:order val="5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1.3318112633181126E-2</c:v>
              </c:pt>
              <c:pt idx="1">
                <c:v>2.5239185302576746E-3</c:v>
              </c:pt>
            </c:numLit>
          </c:val>
        </c:ser>
        <c:ser>
          <c:idx val="6"/>
          <c:order val="6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7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0.58980213089802136</c:v>
              </c:pt>
              <c:pt idx="1">
                <c:v>0.33415507425016139</c:v>
              </c:pt>
            </c:numLit>
          </c:val>
        </c:ser>
        <c:ser>
          <c:idx val="9"/>
          <c:order val="8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0.3443683409436834</c:v>
              </c:pt>
              <c:pt idx="1">
                <c:v>0.30463109702412394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45357440"/>
        <c:axId val="145375616"/>
      </c:barChart>
      <c:catAx>
        <c:axId val="145357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5375616"/>
        <c:crosses val="autoZero"/>
        <c:auto val="1"/>
        <c:lblAlgn val="ctr"/>
        <c:lblOffset val="100"/>
        <c:noMultiLvlLbl val="0"/>
      </c:catAx>
      <c:valAx>
        <c:axId val="14537561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4535744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0.39928193499622072</c:v>
              </c:pt>
              <c:pt idx="1">
                <c:v>0.47375619764062232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1.1397959765202029E-4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2.9634695389525274E-3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1.492819349962207E-2</c:v>
              </c:pt>
              <c:pt idx="1">
                <c:v>6.6678064626431869E-3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5.6989798826010147E-5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0.58578987150415718</c:v>
              </c:pt>
              <c:pt idx="1">
                <c:v>0.26574343192568528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0.33654572940287225</c:v>
              </c:pt>
              <c:pt idx="1">
                <c:v>0.27360802416367469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45414784"/>
        <c:axId val="152764800"/>
      </c:barChart>
      <c:catAx>
        <c:axId val="145414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764800"/>
        <c:crosses val="autoZero"/>
        <c:auto val="1"/>
        <c:lblAlgn val="ctr"/>
        <c:lblOffset val="100"/>
        <c:noMultiLvlLbl val="0"/>
      </c:catAx>
      <c:valAx>
        <c:axId val="15276480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4541478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0.39602102102102105</c:v>
              </c:pt>
              <c:pt idx="1">
                <c:v>0.26699679580541802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8.2143897465773372E-3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2.2147147147147148E-2</c:v>
              </c:pt>
              <c:pt idx="1">
                <c:v>1.0602971162248762E-2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0.58183183183183185</c:v>
              </c:pt>
              <c:pt idx="1">
                <c:v>0.44777162831342848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0.33539789789789792</c:v>
              </c:pt>
              <c:pt idx="1">
                <c:v>0.30066996795805417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52799872"/>
        <c:axId val="152818048"/>
      </c:barChart>
      <c:catAx>
        <c:axId val="152799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818048"/>
        <c:crosses val="autoZero"/>
        <c:auto val="1"/>
        <c:lblAlgn val="ctr"/>
        <c:lblOffset val="100"/>
        <c:noMultiLvlLbl val="0"/>
      </c:catAx>
      <c:valAx>
        <c:axId val="15281804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5279987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0.39602102102102105</c:v>
              </c:pt>
              <c:pt idx="1">
                <c:v>0.2491118461349994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1.8375597206909226E-4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9.6778145289721923E-3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2.2147147147147148E-2</c:v>
              </c:pt>
              <c:pt idx="1">
                <c:v>1.7518069337253462E-2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0.58183183183183185</c:v>
              </c:pt>
              <c:pt idx="1">
                <c:v>0.45926742619135119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0.33539789789789792</c:v>
              </c:pt>
              <c:pt idx="1">
                <c:v>0.28770060026950878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52918656"/>
        <c:axId val="152924544"/>
      </c:barChart>
      <c:catAx>
        <c:axId val="152918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924544"/>
        <c:crosses val="autoZero"/>
        <c:auto val="1"/>
        <c:lblAlgn val="ctr"/>
        <c:lblOffset val="100"/>
        <c:noMultiLvlLbl val="0"/>
      </c:catAx>
      <c:valAx>
        <c:axId val="15292454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5291865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HR_assumptions!$B$6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HR_assumptions!$C$4:$H$5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HR_assumptions!$C$6:$H$6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HR_assumptions!$B$7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HR_assumptions!$C$4:$H$5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HR_assumptions!$C$7:$H$7</c:f>
              <c:numCache>
                <c:formatCode>#,##0</c:formatCode>
                <c:ptCount val="6"/>
                <c:pt idx="0">
                  <c:v>1800</c:v>
                </c:pt>
                <c:pt idx="1">
                  <c:v>1900</c:v>
                </c:pt>
                <c:pt idx="2">
                  <c:v>2200</c:v>
                </c:pt>
                <c:pt idx="3">
                  <c:v>2200</c:v>
                </c:pt>
                <c:pt idx="4">
                  <c:v>2400</c:v>
                </c:pt>
                <c:pt idx="5">
                  <c:v>2700</c:v>
                </c:pt>
              </c:numCache>
            </c:numRef>
          </c:val>
        </c:ser>
        <c:ser>
          <c:idx val="2"/>
          <c:order val="2"/>
          <c:tx>
            <c:strRef>
              <c:f>HR_assumptions!$B$8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HR_assumptions!$C$4:$H$5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HR_assumptions!$C$8:$H$8</c:f>
              <c:numCache>
                <c:formatCode>#,##0</c:formatCode>
                <c:ptCount val="6"/>
                <c:pt idx="0">
                  <c:v>300.00000000000006</c:v>
                </c:pt>
                <c:pt idx="1">
                  <c:v>300.00000000000028</c:v>
                </c:pt>
                <c:pt idx="2">
                  <c:v>299.99999999999983</c:v>
                </c:pt>
                <c:pt idx="3">
                  <c:v>299.99999999999983</c:v>
                </c:pt>
                <c:pt idx="4">
                  <c:v>300</c:v>
                </c:pt>
                <c:pt idx="5">
                  <c:v>299.99999999999983</c:v>
                </c:pt>
              </c:numCache>
            </c:numRef>
          </c:val>
        </c:ser>
        <c:ser>
          <c:idx val="3"/>
          <c:order val="3"/>
          <c:tx>
            <c:strRef>
              <c:f>HR_assumptions!$B$9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HR_assumptions!$C$4:$H$5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HR_assumptions!$C$9:$H$9</c:f>
              <c:numCache>
                <c:formatCode>#,##0</c:formatCode>
                <c:ptCount val="6"/>
                <c:pt idx="0">
                  <c:v>799.99999999999955</c:v>
                </c:pt>
                <c:pt idx="1">
                  <c:v>800</c:v>
                </c:pt>
                <c:pt idx="2">
                  <c:v>800.00000000000045</c:v>
                </c:pt>
                <c:pt idx="3">
                  <c:v>700.00000000000023</c:v>
                </c:pt>
                <c:pt idx="4">
                  <c:v>800</c:v>
                </c:pt>
                <c:pt idx="5">
                  <c:v>800.00000000000091</c:v>
                </c:pt>
              </c:numCache>
            </c:numRef>
          </c:val>
        </c:ser>
        <c:ser>
          <c:idx val="4"/>
          <c:order val="4"/>
          <c:tx>
            <c:strRef>
              <c:f>HR_assumptions!$B$10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HR_assumptions!$C$4:$H$5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HR_assumptions!$C$10:$H$10</c:f>
              <c:numCache>
                <c:formatCode>#,##0</c:formatCode>
                <c:ptCount val="6"/>
                <c:pt idx="0">
                  <c:v>700</c:v>
                </c:pt>
                <c:pt idx="1">
                  <c:v>700</c:v>
                </c:pt>
                <c:pt idx="2">
                  <c:v>1400</c:v>
                </c:pt>
                <c:pt idx="3">
                  <c:v>1200</c:v>
                </c:pt>
                <c:pt idx="4">
                  <c:v>1700</c:v>
                </c:pt>
                <c:pt idx="5">
                  <c:v>1700</c:v>
                </c:pt>
              </c:numCache>
            </c:numRef>
          </c:val>
        </c:ser>
        <c:ser>
          <c:idx val="5"/>
          <c:order val="5"/>
          <c:tx>
            <c:strRef>
              <c:f>HR_assumptions!$B$11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HR_assumptions!$C$4:$H$5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HR_assumptions!$C$11:$H$11</c:f>
              <c:numCache>
                <c:formatCode>#,##0</c:formatCode>
                <c:ptCount val="6"/>
                <c:pt idx="0">
                  <c:v>300</c:v>
                </c:pt>
                <c:pt idx="1">
                  <c:v>300</c:v>
                </c:pt>
                <c:pt idx="2">
                  <c:v>700</c:v>
                </c:pt>
                <c:pt idx="3">
                  <c:v>700</c:v>
                </c:pt>
                <c:pt idx="4">
                  <c:v>1200</c:v>
                </c:pt>
                <c:pt idx="5">
                  <c:v>1200</c:v>
                </c:pt>
              </c:numCache>
            </c:numRef>
          </c:val>
        </c:ser>
        <c:ser>
          <c:idx val="6"/>
          <c:order val="6"/>
          <c:tx>
            <c:strRef>
              <c:f>HR_assumptions!$B$12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HR_assumptions!$C$4:$H$5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HR_assumptions!$C$12:$H$12</c:f>
              <c:numCache>
                <c:formatCode>#,##0</c:formatCode>
                <c:ptCount val="6"/>
                <c:pt idx="0">
                  <c:v>300</c:v>
                </c:pt>
                <c:pt idx="1">
                  <c:v>300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HR_assumptions!$B$13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HR_assumptions!$C$4:$H$5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HR_assumptions!$C$13:$H$13</c:f>
              <c:numCache>
                <c:formatCode>#,##0</c:formatCode>
                <c:ptCount val="6"/>
                <c:pt idx="0">
                  <c:v>400</c:v>
                </c:pt>
                <c:pt idx="1">
                  <c:v>400</c:v>
                </c:pt>
                <c:pt idx="2">
                  <c:v>700</c:v>
                </c:pt>
                <c:pt idx="3">
                  <c:v>400</c:v>
                </c:pt>
                <c:pt idx="4">
                  <c:v>1300</c:v>
                </c:pt>
                <c:pt idx="5">
                  <c:v>1500</c:v>
                </c:pt>
              </c:numCache>
            </c:numRef>
          </c:val>
        </c:ser>
        <c:ser>
          <c:idx val="8"/>
          <c:order val="8"/>
          <c:tx>
            <c:strRef>
              <c:f>HR_assumptions!$B$14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HR_assumptions!$C$4:$H$5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HR_assumptions!$C$14:$H$14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9"/>
          <c:order val="9"/>
          <c:tx>
            <c:strRef>
              <c:f>HR_assumptions!$B$15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HR_assumptions!$C$4:$H$5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HR_assumptions!$C$15:$H$15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100</c:v>
                </c:pt>
                <c:pt idx="5">
                  <c:v>100</c:v>
                </c:pt>
              </c:numCache>
            </c:numRef>
          </c:val>
        </c:ser>
        <c:ser>
          <c:idx val="10"/>
          <c:order val="10"/>
          <c:tx>
            <c:strRef>
              <c:f>HR_assumptions!$B$16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HR_assumptions!$C$4:$H$5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HR_assumptions!$C$16:$H$16</c:f>
              <c:numCache>
                <c:formatCode>#,##0</c:formatCode>
                <c:ptCount val="6"/>
                <c:pt idx="0">
                  <c:v>3100</c:v>
                </c:pt>
                <c:pt idx="1">
                  <c:v>3100</c:v>
                </c:pt>
                <c:pt idx="2">
                  <c:v>4600</c:v>
                </c:pt>
                <c:pt idx="3">
                  <c:v>4600</c:v>
                </c:pt>
                <c:pt idx="4">
                  <c:v>5100</c:v>
                </c:pt>
                <c:pt idx="5">
                  <c:v>5100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2152320"/>
        <c:axId val="152162304"/>
      </c:barChart>
      <c:lineChart>
        <c:grouping val="standard"/>
        <c:varyColors val="0"/>
        <c:ser>
          <c:idx val="11"/>
          <c:order val="11"/>
          <c:tx>
            <c:strRef>
              <c:f>HR_assumptions!$B$23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HR_assumptions!$C$4:$H$5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HR_assumptions!$C$23:$H$23</c:f>
              <c:numCache>
                <c:formatCode>#,##0</c:formatCode>
                <c:ptCount val="6"/>
                <c:pt idx="0">
                  <c:v>14016.282279663867</c:v>
                </c:pt>
                <c:pt idx="1">
                  <c:v>14719.423419495801</c:v>
                </c:pt>
                <c:pt idx="2">
                  <c:v>17531.98797882353</c:v>
                </c:pt>
                <c:pt idx="3">
                  <c:v>16997.717170588236</c:v>
                </c:pt>
                <c:pt idx="4">
                  <c:v>19456.256519999999</c:v>
                </c:pt>
                <c:pt idx="5">
                  <c:v>20158.741699999999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165760"/>
        <c:axId val="152164224"/>
      </c:lineChart>
      <c:catAx>
        <c:axId val="1521523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152162304"/>
        <c:crosses val="autoZero"/>
        <c:auto val="1"/>
        <c:lblAlgn val="ctr"/>
        <c:lblOffset val="100"/>
        <c:noMultiLvlLbl val="0"/>
      </c:catAx>
      <c:valAx>
        <c:axId val="152162304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152152320"/>
        <c:crosses val="autoZero"/>
        <c:crossBetween val="between"/>
      </c:valAx>
      <c:valAx>
        <c:axId val="152164224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152165760"/>
        <c:crosses val="max"/>
        <c:crossBetween val="between"/>
      </c:valAx>
      <c:catAx>
        <c:axId val="1521657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52164224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339392"/>
        <c:axId val="153340928"/>
      </c:lineChart>
      <c:catAx>
        <c:axId val="153339392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153340928"/>
        <c:crosses val="autoZero"/>
        <c:auto val="1"/>
        <c:lblAlgn val="ctr"/>
        <c:lblOffset val="100"/>
        <c:noMultiLvlLbl val="0"/>
      </c:catAx>
      <c:valAx>
        <c:axId val="153340928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15333939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3003136"/>
        <c:axId val="153004672"/>
      </c:barChart>
      <c:catAx>
        <c:axId val="15300313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153004672"/>
        <c:crosses val="autoZero"/>
        <c:auto val="1"/>
        <c:lblAlgn val="ctr"/>
        <c:lblOffset val="100"/>
        <c:noMultiLvlLbl val="0"/>
      </c:catAx>
      <c:valAx>
        <c:axId val="15300467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153003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0.17196790939122228</c:v>
              </c:pt>
              <c:pt idx="1">
                <c:v>0.39970371996049597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4.7192071731949033E-3</c:v>
              </c:pt>
              <c:pt idx="1">
                <c:v>6.0902008120267753E-3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0.11127890514393582</c:v>
              </c:pt>
              <c:pt idx="1">
                <c:v>0.15538242071765609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0.43086361491269465</c:v>
              </c:pt>
              <c:pt idx="1">
                <c:v>0.26448480193130691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3.8697498820198205E-2</c:v>
              </c:pt>
              <c:pt idx="1">
                <c:v>1.5006035334138045E-2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1.5950920245398775E-2</c:v>
              </c:pt>
              <c:pt idx="1">
                <c:v>8.2300010973334805E-3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0.22652194431335534</c:v>
              </c:pt>
              <c:pt idx="1">
                <c:v>0.15110282014704268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65160064"/>
        <c:axId val="165161600"/>
      </c:barChart>
      <c:catAx>
        <c:axId val="165160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5161600"/>
        <c:crosses val="autoZero"/>
        <c:auto val="1"/>
        <c:lblAlgn val="ctr"/>
        <c:lblOffset val="100"/>
        <c:noMultiLvlLbl val="0"/>
      </c:catAx>
      <c:valAx>
        <c:axId val="16516160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6516006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0.17578741986435009</c:v>
              </c:pt>
              <c:pt idx="1">
                <c:v>0.39857019995699849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4.6455449224194001E-3</c:v>
              </c:pt>
              <c:pt idx="1">
                <c:v>4.8645452590840681E-3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0.12004604515216198</c:v>
              </c:pt>
              <c:pt idx="1">
                <c:v>0.14757579015265535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0.41291531191408415</c:v>
              </c:pt>
              <c:pt idx="1">
                <c:v>0.28496559879595784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4.1320906243240099E-2</c:v>
              </c:pt>
              <c:pt idx="1">
                <c:v>1.0992259729090518E-2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2.2298615627613119E-2</c:v>
              </c:pt>
              <c:pt idx="1">
                <c:v>1.3518598150935283E-2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0.22298615627613119</c:v>
              </c:pt>
              <c:pt idx="1">
                <c:v>0.13951300795527843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65212544"/>
        <c:axId val="165214080"/>
      </c:barChart>
      <c:catAx>
        <c:axId val="165212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5214080"/>
        <c:crosses val="autoZero"/>
        <c:auto val="1"/>
        <c:lblAlgn val="ctr"/>
        <c:lblOffset val="100"/>
        <c:noMultiLvlLbl val="0"/>
      </c:catAx>
      <c:valAx>
        <c:axId val="16521408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6521254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0.16405098413248939</c:v>
              </c:pt>
              <c:pt idx="1">
                <c:v>0.37780283422596928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4.4741177490678925E-3</c:v>
              </c:pt>
              <c:pt idx="1">
                <c:v>5.5095712784767959E-3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0.12433811452794676</c:v>
              </c:pt>
              <c:pt idx="1">
                <c:v>0.16013632985675114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0.42767849018299464</c:v>
              </c:pt>
              <c:pt idx="1">
                <c:v>0.26873894882505189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4.279827433180549E-2</c:v>
              </c:pt>
              <c:pt idx="1">
                <c:v>2.0244471209286833E-3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2.8526836035723577E-2</c:v>
              </c:pt>
              <c:pt idx="1">
                <c:v>1.5401173666811881E-2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3.4683083326107692E-5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0.20809849995664614</c:v>
              </c:pt>
              <c:pt idx="1">
                <c:v>0.17038669502601031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66706560"/>
        <c:axId val="166712448"/>
      </c:barChart>
      <c:catAx>
        <c:axId val="166706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6712448"/>
        <c:crosses val="autoZero"/>
        <c:auto val="1"/>
        <c:lblAlgn val="ctr"/>
        <c:lblOffset val="100"/>
        <c:noMultiLvlLbl val="0"/>
      </c:catAx>
      <c:valAx>
        <c:axId val="16671244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6670656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0.16405098413248939</c:v>
              </c:pt>
              <c:pt idx="1">
                <c:v>0.38371882672179869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4.4741177490678925E-3</c:v>
              </c:pt>
              <c:pt idx="1">
                <c:v>5.2461558340870917E-3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0.12433811452794676</c:v>
              </c:pt>
              <c:pt idx="1">
                <c:v>0.14330016798035922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0.42767849018299464</c:v>
              </c:pt>
              <c:pt idx="1">
                <c:v>0.23225222897015119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3.8092776844553561E-2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4.279827433180549E-2</c:v>
              </c:pt>
              <c:pt idx="1">
                <c:v>3.8506266959555499E-3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2.8526836035723577E-2</c:v>
              </c:pt>
              <c:pt idx="1">
                <c:v>1.9175604083214885E-2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3.4683083326107692E-5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0.20809849995664614</c:v>
              </c:pt>
              <c:pt idx="1">
                <c:v>0.17436361286987984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66759040"/>
        <c:axId val="166760832"/>
      </c:barChart>
      <c:catAx>
        <c:axId val="166759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6760832"/>
        <c:crosses val="autoZero"/>
        <c:auto val="1"/>
        <c:lblAlgn val="ctr"/>
        <c:lblOffset val="100"/>
        <c:noMultiLvlLbl val="0"/>
      </c:catAx>
      <c:valAx>
        <c:axId val="16676083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6675904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0.44141884988944169</c:v>
              </c:pt>
              <c:pt idx="1">
                <c:v>0.20799406139606941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0.10699110979313109</c:v>
              </c:pt>
              <c:pt idx="1">
                <c:v>6.4357786998367861E-2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5896576"/>
        <c:axId val="165898496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0.54840995968257278</c:v>
              </c:pt>
              <c:pt idx="1">
                <c:v>0.2410888885554672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0.48513894587332218</c:v>
              </c:pt>
              <c:pt idx="1">
                <c:v>0.27235184839443727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0.49746192839659531</c:v>
              </c:pt>
              <c:pt idx="1">
                <c:v>0.24270988337160118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0.44141884988944169</c:v>
              </c:pt>
              <c:pt idx="1">
                <c:v>0.20799406139606941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896576"/>
        <c:axId val="165898496"/>
      </c:lineChart>
      <c:catAx>
        <c:axId val="1658965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65898496"/>
        <c:crosses val="autoZero"/>
        <c:auto val="1"/>
        <c:lblAlgn val="ctr"/>
        <c:lblOffset val="100"/>
        <c:noMultiLvlLbl val="0"/>
      </c:catAx>
      <c:valAx>
        <c:axId val="165898496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65896576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HU_assumptions!$B$6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HU_assumptions!$C$4:$H$5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HU_assumptions!$C$6:$H$6</c:f>
              <c:numCache>
                <c:formatCode>#,##0</c:formatCode>
                <c:ptCount val="6"/>
                <c:pt idx="0">
                  <c:v>1890</c:v>
                </c:pt>
                <c:pt idx="1">
                  <c:v>1890</c:v>
                </c:pt>
                <c:pt idx="2">
                  <c:v>1890</c:v>
                </c:pt>
                <c:pt idx="3">
                  <c:v>1890</c:v>
                </c:pt>
                <c:pt idx="4">
                  <c:v>3020</c:v>
                </c:pt>
                <c:pt idx="5">
                  <c:v>4150</c:v>
                </c:pt>
              </c:numCache>
            </c:numRef>
          </c:val>
        </c:ser>
        <c:ser>
          <c:idx val="1"/>
          <c:order val="1"/>
          <c:tx>
            <c:strRef>
              <c:f>HU_assumptions!$B$7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HU_assumptions!$C$4:$H$5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HU_assumptions!$C$7:$H$7</c:f>
              <c:numCache>
                <c:formatCode>#,##0</c:formatCode>
                <c:ptCount val="6"/>
                <c:pt idx="0">
                  <c:v>50</c:v>
                </c:pt>
                <c:pt idx="1">
                  <c:v>60</c:v>
                </c:pt>
                <c:pt idx="2">
                  <c:v>70</c:v>
                </c:pt>
                <c:pt idx="3">
                  <c:v>70</c:v>
                </c:pt>
                <c:pt idx="4">
                  <c:v>70</c:v>
                </c:pt>
                <c:pt idx="5">
                  <c:v>100</c:v>
                </c:pt>
              </c:numCache>
            </c:numRef>
          </c:val>
        </c:ser>
        <c:ser>
          <c:idx val="2"/>
          <c:order val="2"/>
          <c:tx>
            <c:strRef>
              <c:f>HU_assumptions!$B$8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HU_assumptions!$C$4:$H$5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HU_assumptions!$C$8:$H$8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HU_assumptions!$B$9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HU_assumptions!$C$4:$H$5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HU_assumptions!$C$9:$H$9</c:f>
              <c:numCache>
                <c:formatCode>#,##0</c:formatCode>
                <c:ptCount val="6"/>
                <c:pt idx="0">
                  <c:v>299.99999999999915</c:v>
                </c:pt>
                <c:pt idx="1">
                  <c:v>349.99999999999943</c:v>
                </c:pt>
                <c:pt idx="2">
                  <c:v>539.99999999999852</c:v>
                </c:pt>
                <c:pt idx="3">
                  <c:v>659.99999999999864</c:v>
                </c:pt>
                <c:pt idx="4">
                  <c:v>1390</c:v>
                </c:pt>
                <c:pt idx="5">
                  <c:v>1860.0000000000011</c:v>
                </c:pt>
              </c:numCache>
            </c:numRef>
          </c:val>
        </c:ser>
        <c:ser>
          <c:idx val="4"/>
          <c:order val="4"/>
          <c:tx>
            <c:strRef>
              <c:f>HU_assumptions!$B$10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HU_assumptions!$C$4:$H$5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HU_assumptions!$C$10:$H$10</c:f>
              <c:numCache>
                <c:formatCode>#,##0</c:formatCode>
                <c:ptCount val="6"/>
                <c:pt idx="0">
                  <c:v>4300</c:v>
                </c:pt>
                <c:pt idx="1">
                  <c:v>3850</c:v>
                </c:pt>
                <c:pt idx="2">
                  <c:v>4580</c:v>
                </c:pt>
                <c:pt idx="3">
                  <c:v>6430</c:v>
                </c:pt>
                <c:pt idx="4">
                  <c:v>5210</c:v>
                </c:pt>
                <c:pt idx="5">
                  <c:v>5160</c:v>
                </c:pt>
              </c:numCache>
            </c:numRef>
          </c:val>
        </c:ser>
        <c:ser>
          <c:idx val="5"/>
          <c:order val="5"/>
          <c:tx>
            <c:strRef>
              <c:f>HU_assumptions!$B$11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HU_assumptions!$C$4:$H$5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HU_assumptions!$C$11:$H$11</c:f>
              <c:numCache>
                <c:formatCode>#,##0</c:formatCode>
                <c:ptCount val="6"/>
                <c:pt idx="0">
                  <c:v>900</c:v>
                </c:pt>
                <c:pt idx="1">
                  <c:v>890</c:v>
                </c:pt>
                <c:pt idx="2">
                  <c:v>890</c:v>
                </c:pt>
                <c:pt idx="3">
                  <c:v>680</c:v>
                </c:pt>
                <c:pt idx="4">
                  <c:v>480</c:v>
                </c:pt>
                <c:pt idx="5">
                  <c:v>10</c:v>
                </c:pt>
              </c:numCache>
            </c:numRef>
          </c:val>
        </c:ser>
        <c:ser>
          <c:idx val="6"/>
          <c:order val="6"/>
          <c:tx>
            <c:strRef>
              <c:f>HU_assumptions!$B$12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HU_assumptions!$C$4:$H$5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HU_assumptions!$C$12:$H$12</c:f>
              <c:numCache>
                <c:formatCode>#,##0</c:formatCode>
                <c:ptCount val="6"/>
                <c:pt idx="0">
                  <c:v>410</c:v>
                </c:pt>
                <c:pt idx="1">
                  <c:v>410</c:v>
                </c:pt>
                <c:pt idx="2">
                  <c:v>410</c:v>
                </c:pt>
                <c:pt idx="3">
                  <c:v>410</c:v>
                </c:pt>
                <c:pt idx="4">
                  <c:v>410</c:v>
                </c:pt>
                <c:pt idx="5">
                  <c:v>410</c:v>
                </c:pt>
              </c:numCache>
            </c:numRef>
          </c:val>
        </c:ser>
        <c:ser>
          <c:idx val="7"/>
          <c:order val="7"/>
          <c:tx>
            <c:strRef>
              <c:f>HU_assumptions!$B$13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HU_assumptions!$C$4:$H$5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HU_assumptions!$C$13:$H$13</c:f>
              <c:numCache>
                <c:formatCode>#,##0</c:formatCode>
                <c:ptCount val="6"/>
                <c:pt idx="0">
                  <c:v>580</c:v>
                </c:pt>
                <c:pt idx="1">
                  <c:v>590</c:v>
                </c:pt>
                <c:pt idx="2">
                  <c:v>750</c:v>
                </c:pt>
                <c:pt idx="3">
                  <c:v>750</c:v>
                </c:pt>
                <c:pt idx="4">
                  <c:v>750</c:v>
                </c:pt>
                <c:pt idx="5">
                  <c:v>1000</c:v>
                </c:pt>
              </c:numCache>
            </c:numRef>
          </c:val>
        </c:ser>
        <c:ser>
          <c:idx val="8"/>
          <c:order val="8"/>
          <c:tx>
            <c:strRef>
              <c:f>HU_assumptions!$B$14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HU_assumptions!$C$4:$H$5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HU_assumptions!$C$14:$H$14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9"/>
          <c:order val="9"/>
          <c:tx>
            <c:strRef>
              <c:f>HU_assumptions!$B$15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HU_assumptions!$C$4:$H$5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HU_assumptions!$C$15:$H$15</c:f>
              <c:numCache>
                <c:formatCode>#,##0</c:formatCode>
                <c:ptCount val="6"/>
                <c:pt idx="0">
                  <c:v>20</c:v>
                </c:pt>
                <c:pt idx="1">
                  <c:v>30</c:v>
                </c:pt>
                <c:pt idx="2">
                  <c:v>60</c:v>
                </c:pt>
                <c:pt idx="3">
                  <c:v>60</c:v>
                </c:pt>
                <c:pt idx="4">
                  <c:v>60</c:v>
                </c:pt>
                <c:pt idx="5">
                  <c:v>200</c:v>
                </c:pt>
              </c:numCache>
            </c:numRef>
          </c:val>
        </c:ser>
        <c:ser>
          <c:idx val="10"/>
          <c:order val="10"/>
          <c:tx>
            <c:strRef>
              <c:f>HU_assumptions!$B$16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HU_assumptions!$C$4:$H$5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HU_assumptions!$C$16:$H$16</c:f>
              <c:numCache>
                <c:formatCode>#,##0</c:formatCode>
                <c:ptCount val="6"/>
                <c:pt idx="0">
                  <c:v>2500</c:v>
                </c:pt>
                <c:pt idx="1">
                  <c:v>2500</c:v>
                </c:pt>
                <c:pt idx="2">
                  <c:v>3500</c:v>
                </c:pt>
                <c:pt idx="3">
                  <c:v>3500</c:v>
                </c:pt>
                <c:pt idx="4">
                  <c:v>3500</c:v>
                </c:pt>
                <c:pt idx="5">
                  <c:v>3500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5839616"/>
        <c:axId val="165841152"/>
      </c:barChart>
      <c:lineChart>
        <c:grouping val="standard"/>
        <c:varyColors val="0"/>
        <c:ser>
          <c:idx val="11"/>
          <c:order val="11"/>
          <c:tx>
            <c:strRef>
              <c:f>HU_assumptions!$B$23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HU_assumptions!$C$4:$H$5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HU_assumptions!$C$23:$H$23</c:f>
              <c:numCache>
                <c:formatCode>#,##0</c:formatCode>
                <c:ptCount val="6"/>
                <c:pt idx="0">
                  <c:v>30752.147819495796</c:v>
                </c:pt>
                <c:pt idx="1">
                  <c:v>32551.721729243694</c:v>
                </c:pt>
                <c:pt idx="2">
                  <c:v>39750.017368235291</c:v>
                </c:pt>
                <c:pt idx="3">
                  <c:v>47853.094571764712</c:v>
                </c:pt>
                <c:pt idx="4">
                  <c:v>41220.042180000004</c:v>
                </c:pt>
                <c:pt idx="5">
                  <c:v>65298.943960000004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844864"/>
        <c:axId val="165843328"/>
      </c:lineChart>
      <c:catAx>
        <c:axId val="165839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165841152"/>
        <c:crosses val="autoZero"/>
        <c:auto val="1"/>
        <c:lblAlgn val="ctr"/>
        <c:lblOffset val="100"/>
        <c:noMultiLvlLbl val="0"/>
      </c:catAx>
      <c:valAx>
        <c:axId val="16584115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165839616"/>
        <c:crosses val="autoZero"/>
        <c:crossBetween val="between"/>
      </c:valAx>
      <c:valAx>
        <c:axId val="165843328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165844864"/>
        <c:crosses val="max"/>
        <c:crossBetween val="between"/>
      </c:valAx>
      <c:catAx>
        <c:axId val="1658448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5843328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224"/>
          <c:h val="0.69800610133546459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901056"/>
        <c:axId val="143902592"/>
      </c:lineChart>
      <c:catAx>
        <c:axId val="143901056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one"/>
        <c:crossAx val="143902592"/>
        <c:crosses val="autoZero"/>
        <c:auto val="1"/>
        <c:lblAlgn val="ctr"/>
        <c:lblOffset val="100"/>
        <c:noMultiLvlLbl val="0"/>
      </c:catAx>
      <c:valAx>
        <c:axId val="143902592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47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14390105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166E-2"/>
          <c:y val="8.8863755666905186E-2"/>
          <c:w val="0.858146496470448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6629376"/>
        <c:axId val="166630912"/>
      </c:barChart>
      <c:catAx>
        <c:axId val="16662937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166630912"/>
        <c:crosses val="autoZero"/>
        <c:auto val="1"/>
        <c:lblAlgn val="ctr"/>
        <c:lblOffset val="100"/>
        <c:noMultiLvlLbl val="0"/>
      </c:catAx>
      <c:valAx>
        <c:axId val="16663091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578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1666293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632"/>
          <c:y val="0.21853873655257014"/>
          <c:w val="8.4960077864612848E-2"/>
          <c:h val="0.61803981243917816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68102912"/>
        <c:axId val="168108800"/>
      </c:barChart>
      <c:catAx>
        <c:axId val="168102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8108800"/>
        <c:crosses val="autoZero"/>
        <c:auto val="1"/>
        <c:lblAlgn val="ctr"/>
        <c:lblOffset val="100"/>
        <c:noMultiLvlLbl val="0"/>
      </c:catAx>
      <c:valAx>
        <c:axId val="16810880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6810291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5.4331550802139035E-2</c:v>
              </c:pt>
              <c:pt idx="1">
                <c:v>2.6623638563937072E-2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0.12749552507119108</c:v>
              </c:pt>
              <c:pt idx="1">
                <c:v>0.20396787560966664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0.40640533368589049</c:v>
              </c:pt>
              <c:pt idx="1">
                <c:v>0.62921265906340529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2.2245989304812835E-2</c:v>
              </c:pt>
              <c:pt idx="1">
                <c:v>9.0945762587553627E-3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0.13123283108249065</c:v>
              </c:pt>
              <c:pt idx="1">
                <c:v>1.1148190252667865E-2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0.17272727272727273</c:v>
              </c:pt>
              <c:pt idx="1">
                <c:v>0.10341413326487954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8.5561497326203204E-2</c:v>
              </c:pt>
              <c:pt idx="1">
                <c:v>1.6538926986688181E-2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68163584"/>
        <c:axId val="168169472"/>
      </c:barChart>
      <c:catAx>
        <c:axId val="168163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8169472"/>
        <c:crosses val="autoZero"/>
        <c:auto val="1"/>
        <c:lblAlgn val="ctr"/>
        <c:lblOffset val="100"/>
        <c:noMultiLvlLbl val="0"/>
      </c:catAx>
      <c:valAx>
        <c:axId val="16816947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6816358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5.4641282134021731E-2</c:v>
              </c:pt>
              <c:pt idx="1">
                <c:v>2.5994410627464493E-2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0.12642859485120733</c:v>
              </c:pt>
              <c:pt idx="1">
                <c:v>0.22621645419394357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0.40300438191264243</c:v>
              </c:pt>
              <c:pt idx="1">
                <c:v>0.55254393017112668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2.6029902118963107E-2</c:v>
              </c:pt>
              <c:pt idx="1">
                <c:v>6.7761571149649704E-3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0.13013462568855427</c:v>
              </c:pt>
              <c:pt idx="1">
                <c:v>2.8329696412847899E-3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0.17371195009142734</c:v>
              </c:pt>
              <c:pt idx="1">
                <c:v>0.16687722522108647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8.6049263203183818E-2</c:v>
              </c:pt>
              <c:pt idx="1">
                <c:v>1.8758853030129016E-2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68211968"/>
        <c:axId val="168213504"/>
      </c:barChart>
      <c:catAx>
        <c:axId val="168211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8213504"/>
        <c:crosses val="autoZero"/>
        <c:auto val="1"/>
        <c:lblAlgn val="ctr"/>
        <c:lblOffset val="100"/>
        <c:noMultiLvlLbl val="0"/>
      </c:catAx>
      <c:valAx>
        <c:axId val="16821350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6821196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5.4186666666666668E-2</c:v>
              </c:pt>
              <c:pt idx="1">
                <c:v>3.7041337668369714E-2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0.12537670894204528</c:v>
              </c:pt>
              <c:pt idx="1">
                <c:v>0.28282241833101102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0.39965138545512924</c:v>
              </c:pt>
              <c:pt idx="1">
                <c:v>0.50611549775507048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2.9013333333333332E-2</c:v>
              </c:pt>
              <c:pt idx="1">
                <c:v>6.3864375290292614E-3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0.12905190560282551</c:v>
              </c:pt>
              <c:pt idx="1">
                <c:v>1.3934045517882026E-3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0.17738666666666666</c:v>
              </c:pt>
              <c:pt idx="1">
                <c:v>0.15478402229447283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8.533333333333333E-2</c:v>
              </c:pt>
              <c:pt idx="1">
                <c:v>1.1456881870258555E-2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68579840"/>
        <c:axId val="168581376"/>
      </c:barChart>
      <c:catAx>
        <c:axId val="16857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8581376"/>
        <c:crosses val="autoZero"/>
        <c:auto val="1"/>
        <c:lblAlgn val="ctr"/>
        <c:lblOffset val="100"/>
        <c:noMultiLvlLbl val="0"/>
      </c:catAx>
      <c:valAx>
        <c:axId val="16858137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6857984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578E-2"/>
          <c:y val="0.10097532456178702"/>
          <c:w val="0.65631873977814392"/>
          <c:h val="0.81210440617213864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0.5326235018373725</c:v>
              </c:pt>
              <c:pt idx="1">
                <c:v>0.39839896956915083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0.17703083157529564</c:v>
              </c:pt>
              <c:pt idx="1">
                <c:v>0.11705696892250622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7127296"/>
        <c:axId val="167133568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0.5326235018373725</c:v>
              </c:pt>
              <c:pt idx="1">
                <c:v>0.51545593849165705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0.57388086165806163</c:v>
              </c:pt>
              <c:pt idx="1">
                <c:v>0.43974398346524579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0.70965433341266815</c:v>
              </c:pt>
              <c:pt idx="1">
                <c:v>0.39839896956915083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7127296"/>
        <c:axId val="167133568"/>
      </c:lineChart>
      <c:catAx>
        <c:axId val="1671272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67133568"/>
        <c:crosses val="autoZero"/>
        <c:auto val="1"/>
        <c:lblAlgn val="ctr"/>
        <c:lblOffset val="100"/>
        <c:noMultiLvlLbl val="0"/>
      </c:catAx>
      <c:valAx>
        <c:axId val="16713356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67E-3"/>
              <c:y val="1.9187120251781303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67127296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479"/>
          <c:y val="0.13103870523969433"/>
          <c:w val="0.17933313178352589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732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IE_assumptions!$B$6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IE_assumptions!$B$7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IE_assumptions!$C$7:$H$7</c:f>
              <c:numCache>
                <c:formatCode>#,##0</c:formatCode>
                <c:ptCount val="6"/>
                <c:pt idx="0">
                  <c:v>240</c:v>
                </c:pt>
                <c:pt idx="1">
                  <c:v>240</c:v>
                </c:pt>
                <c:pt idx="2">
                  <c:v>240</c:v>
                </c:pt>
                <c:pt idx="3">
                  <c:v>240</c:v>
                </c:pt>
                <c:pt idx="4">
                  <c:v>220</c:v>
                </c:pt>
                <c:pt idx="5">
                  <c:v>220</c:v>
                </c:pt>
              </c:numCache>
            </c:numRef>
          </c:val>
        </c:ser>
        <c:ser>
          <c:idx val="2"/>
          <c:order val="2"/>
          <c:tx>
            <c:strRef>
              <c:f>IE_assumptions!$B$8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IE_assumptions!$C$8:$H$8</c:f>
              <c:numCache>
                <c:formatCode>#,##0</c:formatCode>
                <c:ptCount val="6"/>
                <c:pt idx="0">
                  <c:v>290.00000000000006</c:v>
                </c:pt>
                <c:pt idx="1">
                  <c:v>290.00000000000006</c:v>
                </c:pt>
                <c:pt idx="2">
                  <c:v>290.00000000000006</c:v>
                </c:pt>
                <c:pt idx="3">
                  <c:v>290.00000000000006</c:v>
                </c:pt>
                <c:pt idx="4">
                  <c:v>290</c:v>
                </c:pt>
                <c:pt idx="5">
                  <c:v>580.00000000000011</c:v>
                </c:pt>
              </c:numCache>
            </c:numRef>
          </c:val>
        </c:ser>
        <c:ser>
          <c:idx val="3"/>
          <c:order val="3"/>
          <c:tx>
            <c:strRef>
              <c:f>IE_assumptions!$B$9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IE_assumptions!$C$9:$H$9</c:f>
              <c:numCache>
                <c:formatCode>#,##0</c:formatCode>
                <c:ptCount val="6"/>
                <c:pt idx="0">
                  <c:v>180.00000000000239</c:v>
                </c:pt>
                <c:pt idx="1">
                  <c:v>270.00000000000222</c:v>
                </c:pt>
                <c:pt idx="2">
                  <c:v>370.00000000000011</c:v>
                </c:pt>
                <c:pt idx="3">
                  <c:v>370.00000000000011</c:v>
                </c:pt>
                <c:pt idx="4">
                  <c:v>530</c:v>
                </c:pt>
                <c:pt idx="5">
                  <c:v>729.99999999999682</c:v>
                </c:pt>
              </c:numCache>
            </c:numRef>
          </c:val>
        </c:ser>
        <c:ser>
          <c:idx val="4"/>
          <c:order val="4"/>
          <c:tx>
            <c:strRef>
              <c:f>IE_assumptions!$B$10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IE_assumptions!$C$10:$H$10</c:f>
              <c:numCache>
                <c:formatCode>#,##0</c:formatCode>
                <c:ptCount val="6"/>
                <c:pt idx="0">
                  <c:v>4180</c:v>
                </c:pt>
                <c:pt idx="1">
                  <c:v>4180</c:v>
                </c:pt>
                <c:pt idx="2">
                  <c:v>3820</c:v>
                </c:pt>
                <c:pt idx="3">
                  <c:v>3820</c:v>
                </c:pt>
                <c:pt idx="4">
                  <c:v>4060</c:v>
                </c:pt>
                <c:pt idx="5">
                  <c:v>5940</c:v>
                </c:pt>
              </c:numCache>
            </c:numRef>
          </c:val>
        </c:ser>
        <c:ser>
          <c:idx val="5"/>
          <c:order val="5"/>
          <c:tx>
            <c:strRef>
              <c:f>IE_assumptions!$B$11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IE_assumptions!$C$11:$H$11</c:f>
              <c:numCache>
                <c:formatCode>#,##0</c:formatCode>
                <c:ptCount val="6"/>
                <c:pt idx="0">
                  <c:v>1210</c:v>
                </c:pt>
                <c:pt idx="1">
                  <c:v>1210</c:v>
                </c:pt>
                <c:pt idx="2">
                  <c:v>980</c:v>
                </c:pt>
                <c:pt idx="3">
                  <c:v>980</c:v>
                </c:pt>
                <c:pt idx="4">
                  <c:v>860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IE_assumptions!$B$12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IE_assumptions!$C$12:$H$12</c:f>
              <c:numCache>
                <c:formatCode>#,##0</c:formatCode>
                <c:ptCount val="6"/>
                <c:pt idx="0">
                  <c:v>920</c:v>
                </c:pt>
                <c:pt idx="1">
                  <c:v>920</c:v>
                </c:pt>
                <c:pt idx="2">
                  <c:v>920</c:v>
                </c:pt>
                <c:pt idx="3">
                  <c:v>920</c:v>
                </c:pt>
                <c:pt idx="4">
                  <c:v>400</c:v>
                </c:pt>
                <c:pt idx="5">
                  <c:v>400</c:v>
                </c:pt>
              </c:numCache>
            </c:numRef>
          </c:val>
        </c:ser>
        <c:ser>
          <c:idx val="7"/>
          <c:order val="7"/>
          <c:tx>
            <c:strRef>
              <c:f>IE_assumptions!$B$13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IE_assumptions!$C$13:$H$13</c:f>
              <c:numCache>
                <c:formatCode>#,##0</c:formatCode>
                <c:ptCount val="6"/>
                <c:pt idx="0">
                  <c:v>2660</c:v>
                </c:pt>
                <c:pt idx="1">
                  <c:v>2830</c:v>
                </c:pt>
                <c:pt idx="2">
                  <c:v>3470</c:v>
                </c:pt>
                <c:pt idx="3">
                  <c:v>3470</c:v>
                </c:pt>
                <c:pt idx="4">
                  <c:v>3450</c:v>
                </c:pt>
                <c:pt idx="5">
                  <c:v>5150</c:v>
                </c:pt>
              </c:numCache>
            </c:numRef>
          </c:val>
        </c:ser>
        <c:ser>
          <c:idx val="8"/>
          <c:order val="8"/>
          <c:tx>
            <c:strRef>
              <c:f>IE_assumptions!$B$14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IE_assumptions!$C$14:$H$14</c:f>
              <c:numCache>
                <c:formatCode>#,##0</c:formatCode>
                <c:ptCount val="6"/>
                <c:pt idx="0">
                  <c:v>30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550</c:v>
                </c:pt>
                <c:pt idx="5">
                  <c:v>550</c:v>
                </c:pt>
              </c:numCache>
            </c:numRef>
          </c:val>
        </c:ser>
        <c:ser>
          <c:idx val="9"/>
          <c:order val="9"/>
          <c:tx>
            <c:strRef>
              <c:f>IE_assumptions!$B$15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IE_assumptions!$C$15:$H$15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20</c:v>
                </c:pt>
                <c:pt idx="5">
                  <c:v>50</c:v>
                </c:pt>
              </c:numCache>
            </c:numRef>
          </c:val>
        </c:ser>
        <c:ser>
          <c:idx val="10"/>
          <c:order val="10"/>
          <c:tx>
            <c:strRef>
              <c:f>IE_assumptions!$B$16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IE_assumptions!$C$16:$H$16</c:f>
              <c:numCache>
                <c:formatCode>#,##0</c:formatCode>
                <c:ptCount val="6"/>
                <c:pt idx="0">
                  <c:v>800</c:v>
                </c:pt>
                <c:pt idx="1">
                  <c:v>800</c:v>
                </c:pt>
                <c:pt idx="2">
                  <c:v>1600</c:v>
                </c:pt>
                <c:pt idx="3">
                  <c:v>1600</c:v>
                </c:pt>
                <c:pt idx="4">
                  <c:v>2300</c:v>
                </c:pt>
                <c:pt idx="5">
                  <c:v>2300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7328384"/>
        <c:axId val="167334272"/>
      </c:barChart>
      <c:lineChart>
        <c:grouping val="standard"/>
        <c:varyColors val="0"/>
        <c:ser>
          <c:idx val="11"/>
          <c:order val="11"/>
          <c:tx>
            <c:strRef>
              <c:f>IE_assumptions!$B$23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IE_assumptions!$C$23:$H$23</c:f>
              <c:numCache>
                <c:formatCode>#,##0</c:formatCode>
                <c:ptCount val="6"/>
                <c:pt idx="0">
                  <c:v>25011.591254957984</c:v>
                </c:pt>
                <c:pt idx="1">
                  <c:v>25648.386882436978</c:v>
                </c:pt>
                <c:pt idx="2">
                  <c:v>28195.569392352943</c:v>
                </c:pt>
                <c:pt idx="3">
                  <c:v>28996.373641764705</c:v>
                </c:pt>
                <c:pt idx="4">
                  <c:v>28176.382810000003</c:v>
                </c:pt>
                <c:pt idx="5">
                  <c:v>33081.19313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7346176"/>
        <c:axId val="167336192"/>
      </c:lineChart>
      <c:catAx>
        <c:axId val="167328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167334272"/>
        <c:crosses val="autoZero"/>
        <c:auto val="1"/>
        <c:lblAlgn val="ctr"/>
        <c:lblOffset val="100"/>
        <c:noMultiLvlLbl val="0"/>
      </c:catAx>
      <c:valAx>
        <c:axId val="16733427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38E-3"/>
              <c:y val="6.1245770969037784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167328384"/>
        <c:crosses val="autoZero"/>
        <c:crossBetween val="between"/>
      </c:valAx>
      <c:valAx>
        <c:axId val="167336192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167346176"/>
        <c:crosses val="max"/>
        <c:crossBetween val="between"/>
      </c:valAx>
      <c:catAx>
        <c:axId val="16734617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67336192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617E-2"/>
          <c:y val="0.84355897581029438"/>
          <c:w val="0.97200985450068111"/>
          <c:h val="0.15644110938084996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578E-2"/>
          <c:y val="0.10097532456178702"/>
          <c:w val="0.65631873977814392"/>
          <c:h val="0.81210440617213864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0.5326235018373725</c:v>
              </c:pt>
              <c:pt idx="1">
                <c:v>0.39839896956915083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0.17703083157529564</c:v>
              </c:pt>
              <c:pt idx="1">
                <c:v>0.11705696892250622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7374208"/>
        <c:axId val="171771392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0.5326235018373725</c:v>
              </c:pt>
              <c:pt idx="1">
                <c:v>0.51545593849165705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0.57388086165806163</c:v>
              </c:pt>
              <c:pt idx="1">
                <c:v>0.43974398346524579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0.70965433341266815</c:v>
              </c:pt>
              <c:pt idx="1">
                <c:v>0.39839896956915083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7374208"/>
        <c:axId val="171771392"/>
      </c:lineChart>
      <c:catAx>
        <c:axId val="1673742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71771392"/>
        <c:crosses val="autoZero"/>
        <c:auto val="1"/>
        <c:lblAlgn val="ctr"/>
        <c:lblOffset val="100"/>
        <c:noMultiLvlLbl val="0"/>
      </c:catAx>
      <c:valAx>
        <c:axId val="17177139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67E-3"/>
              <c:y val="1.9187120251781303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67374208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479"/>
          <c:y val="0.13103870523969433"/>
          <c:w val="0.17933313178352589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732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IE_assumptions!$B$6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IE_assumptions!$B$7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IE_assumptions!$C$7:$H$7</c:f>
              <c:numCache>
                <c:formatCode>#,##0</c:formatCode>
                <c:ptCount val="6"/>
                <c:pt idx="0">
                  <c:v>240</c:v>
                </c:pt>
                <c:pt idx="1">
                  <c:v>240</c:v>
                </c:pt>
                <c:pt idx="2">
                  <c:v>240</c:v>
                </c:pt>
                <c:pt idx="3">
                  <c:v>240</c:v>
                </c:pt>
                <c:pt idx="4">
                  <c:v>220</c:v>
                </c:pt>
                <c:pt idx="5">
                  <c:v>220</c:v>
                </c:pt>
              </c:numCache>
            </c:numRef>
          </c:val>
        </c:ser>
        <c:ser>
          <c:idx val="2"/>
          <c:order val="2"/>
          <c:tx>
            <c:strRef>
              <c:f>IE_assumptions!$B$8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IE_assumptions!$C$8:$H$8</c:f>
              <c:numCache>
                <c:formatCode>#,##0</c:formatCode>
                <c:ptCount val="6"/>
                <c:pt idx="0">
                  <c:v>290.00000000000006</c:v>
                </c:pt>
                <c:pt idx="1">
                  <c:v>290.00000000000006</c:v>
                </c:pt>
                <c:pt idx="2">
                  <c:v>290.00000000000006</c:v>
                </c:pt>
                <c:pt idx="3">
                  <c:v>290.00000000000006</c:v>
                </c:pt>
                <c:pt idx="4">
                  <c:v>290</c:v>
                </c:pt>
                <c:pt idx="5">
                  <c:v>580.00000000000011</c:v>
                </c:pt>
              </c:numCache>
            </c:numRef>
          </c:val>
        </c:ser>
        <c:ser>
          <c:idx val="3"/>
          <c:order val="3"/>
          <c:tx>
            <c:strRef>
              <c:f>IE_assumptions!$B$9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IE_assumptions!$C$9:$H$9</c:f>
              <c:numCache>
                <c:formatCode>#,##0</c:formatCode>
                <c:ptCount val="6"/>
                <c:pt idx="0">
                  <c:v>180.00000000000239</c:v>
                </c:pt>
                <c:pt idx="1">
                  <c:v>270.00000000000222</c:v>
                </c:pt>
                <c:pt idx="2">
                  <c:v>370.00000000000011</c:v>
                </c:pt>
                <c:pt idx="3">
                  <c:v>370.00000000000011</c:v>
                </c:pt>
                <c:pt idx="4">
                  <c:v>530</c:v>
                </c:pt>
                <c:pt idx="5">
                  <c:v>729.99999999999682</c:v>
                </c:pt>
              </c:numCache>
            </c:numRef>
          </c:val>
        </c:ser>
        <c:ser>
          <c:idx val="4"/>
          <c:order val="4"/>
          <c:tx>
            <c:strRef>
              <c:f>IE_assumptions!$B$10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IE_assumptions!$C$10:$H$10</c:f>
              <c:numCache>
                <c:formatCode>#,##0</c:formatCode>
                <c:ptCount val="6"/>
                <c:pt idx="0">
                  <c:v>4180</c:v>
                </c:pt>
                <c:pt idx="1">
                  <c:v>4180</c:v>
                </c:pt>
                <c:pt idx="2">
                  <c:v>3820</c:v>
                </c:pt>
                <c:pt idx="3">
                  <c:v>3820</c:v>
                </c:pt>
                <c:pt idx="4">
                  <c:v>4060</c:v>
                </c:pt>
                <c:pt idx="5">
                  <c:v>5940</c:v>
                </c:pt>
              </c:numCache>
            </c:numRef>
          </c:val>
        </c:ser>
        <c:ser>
          <c:idx val="5"/>
          <c:order val="5"/>
          <c:tx>
            <c:strRef>
              <c:f>IE_assumptions!$B$11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IE_assumptions!$C$11:$H$11</c:f>
              <c:numCache>
                <c:formatCode>#,##0</c:formatCode>
                <c:ptCount val="6"/>
                <c:pt idx="0">
                  <c:v>1210</c:v>
                </c:pt>
                <c:pt idx="1">
                  <c:v>1210</c:v>
                </c:pt>
                <c:pt idx="2">
                  <c:v>980</c:v>
                </c:pt>
                <c:pt idx="3">
                  <c:v>980</c:v>
                </c:pt>
                <c:pt idx="4">
                  <c:v>860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IE_assumptions!$B$12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IE_assumptions!$C$12:$H$12</c:f>
              <c:numCache>
                <c:formatCode>#,##0</c:formatCode>
                <c:ptCount val="6"/>
                <c:pt idx="0">
                  <c:v>920</c:v>
                </c:pt>
                <c:pt idx="1">
                  <c:v>920</c:v>
                </c:pt>
                <c:pt idx="2">
                  <c:v>920</c:v>
                </c:pt>
                <c:pt idx="3">
                  <c:v>920</c:v>
                </c:pt>
                <c:pt idx="4">
                  <c:v>400</c:v>
                </c:pt>
                <c:pt idx="5">
                  <c:v>400</c:v>
                </c:pt>
              </c:numCache>
            </c:numRef>
          </c:val>
        </c:ser>
        <c:ser>
          <c:idx val="7"/>
          <c:order val="7"/>
          <c:tx>
            <c:strRef>
              <c:f>IE_assumptions!$B$13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IE_assumptions!$C$13:$H$13</c:f>
              <c:numCache>
                <c:formatCode>#,##0</c:formatCode>
                <c:ptCount val="6"/>
                <c:pt idx="0">
                  <c:v>2660</c:v>
                </c:pt>
                <c:pt idx="1">
                  <c:v>2830</c:v>
                </c:pt>
                <c:pt idx="2">
                  <c:v>3470</c:v>
                </c:pt>
                <c:pt idx="3">
                  <c:v>3470</c:v>
                </c:pt>
                <c:pt idx="4">
                  <c:v>3450</c:v>
                </c:pt>
                <c:pt idx="5">
                  <c:v>5150</c:v>
                </c:pt>
              </c:numCache>
            </c:numRef>
          </c:val>
        </c:ser>
        <c:ser>
          <c:idx val="8"/>
          <c:order val="8"/>
          <c:tx>
            <c:strRef>
              <c:f>IE_assumptions!$B$14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IE_assumptions!$C$14:$H$14</c:f>
              <c:numCache>
                <c:formatCode>#,##0</c:formatCode>
                <c:ptCount val="6"/>
                <c:pt idx="0">
                  <c:v>30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550</c:v>
                </c:pt>
                <c:pt idx="5">
                  <c:v>550</c:v>
                </c:pt>
              </c:numCache>
            </c:numRef>
          </c:val>
        </c:ser>
        <c:ser>
          <c:idx val="9"/>
          <c:order val="9"/>
          <c:tx>
            <c:strRef>
              <c:f>IE_assumptions!$B$15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IE_assumptions!$C$15:$H$15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20</c:v>
                </c:pt>
                <c:pt idx="5">
                  <c:v>50</c:v>
                </c:pt>
              </c:numCache>
            </c:numRef>
          </c:val>
        </c:ser>
        <c:ser>
          <c:idx val="10"/>
          <c:order val="10"/>
          <c:tx>
            <c:strRef>
              <c:f>IE_assumptions!$B$16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IE_assumptions!$C$16:$H$16</c:f>
              <c:numCache>
                <c:formatCode>#,##0</c:formatCode>
                <c:ptCount val="6"/>
                <c:pt idx="0">
                  <c:v>800</c:v>
                </c:pt>
                <c:pt idx="1">
                  <c:v>800</c:v>
                </c:pt>
                <c:pt idx="2">
                  <c:v>1600</c:v>
                </c:pt>
                <c:pt idx="3">
                  <c:v>1600</c:v>
                </c:pt>
                <c:pt idx="4">
                  <c:v>2300</c:v>
                </c:pt>
                <c:pt idx="5">
                  <c:v>2300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3736704"/>
        <c:axId val="193738240"/>
      </c:barChart>
      <c:lineChart>
        <c:grouping val="standard"/>
        <c:varyColors val="0"/>
        <c:ser>
          <c:idx val="11"/>
          <c:order val="11"/>
          <c:tx>
            <c:strRef>
              <c:f>IE_assumptions!$B$23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IE_assumptions!$C$4:$H$5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IE_assumptions!$C$23:$H$23</c:f>
              <c:numCache>
                <c:formatCode>#,##0</c:formatCode>
                <c:ptCount val="6"/>
                <c:pt idx="0">
                  <c:v>25011.591254957984</c:v>
                </c:pt>
                <c:pt idx="1">
                  <c:v>25648.386882436978</c:v>
                </c:pt>
                <c:pt idx="2">
                  <c:v>28195.569392352943</c:v>
                </c:pt>
                <c:pt idx="3">
                  <c:v>28996.373641764705</c:v>
                </c:pt>
                <c:pt idx="4">
                  <c:v>28176.382810000003</c:v>
                </c:pt>
                <c:pt idx="5">
                  <c:v>33081.19313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750144"/>
        <c:axId val="193740160"/>
      </c:lineChart>
      <c:catAx>
        <c:axId val="1937367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193738240"/>
        <c:crosses val="autoZero"/>
        <c:auto val="1"/>
        <c:lblAlgn val="ctr"/>
        <c:lblOffset val="100"/>
        <c:noMultiLvlLbl val="0"/>
      </c:catAx>
      <c:valAx>
        <c:axId val="19373824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38E-3"/>
              <c:y val="6.1245770969037784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193736704"/>
        <c:crosses val="autoZero"/>
        <c:crossBetween val="between"/>
      </c:valAx>
      <c:valAx>
        <c:axId val="193740160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193750144"/>
        <c:crosses val="max"/>
        <c:crossBetween val="between"/>
      </c:valAx>
      <c:catAx>
        <c:axId val="1937501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93740160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617E-2"/>
          <c:y val="0.84355897581029438"/>
          <c:w val="0.97200985450068111"/>
          <c:h val="0.15644110938084996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764352"/>
        <c:axId val="193786624"/>
      </c:lineChart>
      <c:catAx>
        <c:axId val="193764352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193786624"/>
        <c:crosses val="autoZero"/>
        <c:auto val="1"/>
        <c:lblAlgn val="ctr"/>
        <c:lblOffset val="100"/>
        <c:noMultiLvlLbl val="0"/>
      </c:catAx>
      <c:valAx>
        <c:axId val="193786624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19376435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2252544"/>
        <c:axId val="192266624"/>
      </c:barChart>
      <c:catAx>
        <c:axId val="19225254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192266624"/>
        <c:crosses val="autoZero"/>
        <c:auto val="1"/>
        <c:lblAlgn val="ctr"/>
        <c:lblOffset val="100"/>
        <c:noMultiLvlLbl val="0"/>
      </c:catAx>
      <c:valAx>
        <c:axId val="192266624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192252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0.19209542300363139</c:v>
              </c:pt>
              <c:pt idx="1">
                <c:v>0.17726482881698211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9.1049931117999014E-2</c:v>
              </c:pt>
              <c:pt idx="1">
                <c:v>0.12044199636366076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0.47009232242083543</c:v>
              </c:pt>
              <c:pt idx="1">
                <c:v>0.4798693064789904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9.8261622346542926E-2</c:v>
              </c:pt>
              <c:pt idx="1">
                <c:v>4.8064085447263018E-2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4.3855391363750766E-2</c:v>
              </c:pt>
              <c:pt idx="1">
                <c:v>2.1754298864147172E-2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1.0264984000287636E-2</c:v>
              </c:pt>
              <c:pt idx="1">
                <c:v>2.1603343821913305E-3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9.4380325746952862E-2</c:v>
              </c:pt>
              <c:pt idx="1">
                <c:v>0.1504451496467652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92375424"/>
        <c:axId val="192389504"/>
      </c:barChart>
      <c:catAx>
        <c:axId val="192375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2389504"/>
        <c:crosses val="autoZero"/>
        <c:auto val="1"/>
        <c:lblAlgn val="ctr"/>
        <c:lblOffset val="100"/>
        <c:noMultiLvlLbl val="0"/>
      </c:catAx>
      <c:valAx>
        <c:axId val="19238950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9237542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0.18507752771303995</c:v>
              </c:pt>
              <c:pt idx="1">
                <c:v>0.17862526479357721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8.9031078628442034E-2</c:v>
              </c:pt>
              <c:pt idx="1">
                <c:v>0.11921189462709759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0.45966895313556955</c:v>
              </c:pt>
              <c:pt idx="1">
                <c:v>0.47160151139857492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9.6082864839904789E-2</c:v>
              </c:pt>
              <c:pt idx="1">
                <c:v>4.7539992960973242E-2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4.9999570007137881E-2</c:v>
              </c:pt>
              <c:pt idx="1">
                <c:v>3.0038714647152184E-2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2.9841504631023124E-2</c:v>
              </c:pt>
              <c:pt idx="1">
                <c:v>6.2255543233569518E-3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9.0298501044882656E-2</c:v>
              </c:pt>
              <c:pt idx="1">
                <c:v>0.14675706724926788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92411520"/>
        <c:axId val="192413056"/>
      </c:barChart>
      <c:catAx>
        <c:axId val="192411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2413056"/>
        <c:crosses val="autoZero"/>
        <c:auto val="1"/>
        <c:lblAlgn val="ctr"/>
        <c:lblOffset val="100"/>
        <c:noMultiLvlLbl val="0"/>
      </c:catAx>
      <c:valAx>
        <c:axId val="19241305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9241152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0.16953554576297625</c:v>
              </c:pt>
              <c:pt idx="1">
                <c:v>0.15068235143892356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8.2156102082045837E-2</c:v>
              </c:pt>
              <c:pt idx="1">
                <c:v>0.15457374982043384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0.42417333384624012</c:v>
              </c:pt>
              <c:pt idx="1">
                <c:v>0.4070517629407352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8.8663349627226287E-2</c:v>
              </c:pt>
              <c:pt idx="1">
                <c:v>7.6333977111299106E-2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5.3956245369106579E-2</c:v>
              </c:pt>
              <c:pt idx="1">
                <c:v>3.1207801950487623E-2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9.9621729126857225E-2</c:v>
              </c:pt>
              <c:pt idx="1">
                <c:v>3.4061706916090728E-2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8.1893694185547719E-2</c:v>
              </c:pt>
              <c:pt idx="1">
                <c:v>0.14608864982202999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94106496"/>
        <c:axId val="194108032"/>
      </c:barChart>
      <c:catAx>
        <c:axId val="194106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4108032"/>
        <c:crosses val="autoZero"/>
        <c:auto val="1"/>
        <c:lblAlgn val="ctr"/>
        <c:lblOffset val="100"/>
        <c:noMultiLvlLbl val="0"/>
      </c:catAx>
      <c:valAx>
        <c:axId val="19410803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9410649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0.16918586550435866</c:v>
              </c:pt>
              <c:pt idx="1">
                <c:v>0.14287979282826416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7.9339630023787286E-2</c:v>
              </c:pt>
              <c:pt idx="1">
                <c:v>0.15234323388737681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0.40963184134160252</c:v>
              </c:pt>
              <c:pt idx="1">
                <c:v>0.39533401157413522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1.9785180572851807E-2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8.5623796380562903E-2</c:v>
              </c:pt>
              <c:pt idx="1">
                <c:v>7.5439975689030991E-2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5.4164072229140721E-2</c:v>
              </c:pt>
              <c:pt idx="1">
                <c:v>4.4047115714927462E-2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0.10054483188044831</c:v>
              </c:pt>
              <c:pt idx="1">
                <c:v>6.1560262135665775E-2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8.1724782067247814E-2</c:v>
              </c:pt>
              <c:pt idx="1">
                <c:v>0.12839560817059958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94154880"/>
        <c:axId val="194156416"/>
      </c:barChart>
      <c:catAx>
        <c:axId val="194154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4156416"/>
        <c:crosses val="autoZero"/>
        <c:auto val="1"/>
        <c:lblAlgn val="ctr"/>
        <c:lblOffset val="100"/>
        <c:noMultiLvlLbl val="0"/>
      </c:catAx>
      <c:valAx>
        <c:axId val="19415641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9415488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0.39590258379837717</c:v>
              </c:pt>
              <c:pt idx="1">
                <c:v>0.25960101271758257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0.12884565012212978</c:v>
              </c:pt>
              <c:pt idx="1">
                <c:v>5.2642030116677396E-2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476736"/>
        <c:axId val="199478656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0.40462366579698911</c:v>
              </c:pt>
              <c:pt idx="1">
                <c:v>0.31224304283425997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0.39590258379837717</c:v>
              </c:pt>
              <c:pt idx="1">
                <c:v>0.30334748412802409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0.52474823392050696</c:v>
              </c:pt>
              <c:pt idx="1">
                <c:v>0.26764636301092481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0.51649831625890497</c:v>
              </c:pt>
              <c:pt idx="1">
                <c:v>0.25960101271758257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476736"/>
        <c:axId val="199478656"/>
      </c:lineChart>
      <c:catAx>
        <c:axId val="1994767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99478656"/>
        <c:crosses val="autoZero"/>
        <c:auto val="1"/>
        <c:lblAlgn val="ctr"/>
        <c:lblOffset val="100"/>
        <c:noMultiLvlLbl val="0"/>
      </c:catAx>
      <c:valAx>
        <c:axId val="199478656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99476736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'IT_assumptions Vision 1'!$B$6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'IT_assumptions Vision 1'!$C$4:$H$5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1'!$C$6:$H$6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'IT_assumptions Vision 1'!$B$7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'IT_assumptions Vision 1'!$C$4:$H$5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1'!$C$7:$H$7</c:f>
              <c:numCache>
                <c:formatCode>#,##0</c:formatCode>
                <c:ptCount val="6"/>
                <c:pt idx="0">
                  <c:v>16800</c:v>
                </c:pt>
                <c:pt idx="1">
                  <c:v>16800</c:v>
                </c:pt>
                <c:pt idx="2">
                  <c:v>16800</c:v>
                </c:pt>
                <c:pt idx="3">
                  <c:v>17800</c:v>
                </c:pt>
                <c:pt idx="4">
                  <c:v>18700</c:v>
                </c:pt>
                <c:pt idx="5">
                  <c:v>19400</c:v>
                </c:pt>
              </c:numCache>
            </c:numRef>
          </c:val>
        </c:ser>
        <c:ser>
          <c:idx val="2"/>
          <c:order val="2"/>
          <c:tx>
            <c:strRef>
              <c:f>'IT_assumptions Vision 1'!$B$8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'IT_assumptions Vision 1'!$C$4:$H$5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1'!$C$8:$H$8</c:f>
              <c:numCache>
                <c:formatCode>#,##0</c:formatCode>
                <c:ptCount val="6"/>
                <c:pt idx="0">
                  <c:v>5160</c:v>
                </c:pt>
                <c:pt idx="1">
                  <c:v>5230</c:v>
                </c:pt>
                <c:pt idx="2">
                  <c:v>5230</c:v>
                </c:pt>
                <c:pt idx="3">
                  <c:v>4199.9999999999991</c:v>
                </c:pt>
                <c:pt idx="4">
                  <c:v>5360</c:v>
                </c:pt>
                <c:pt idx="5">
                  <c:v>5360.0000000000027</c:v>
                </c:pt>
              </c:numCache>
            </c:numRef>
          </c:val>
        </c:ser>
        <c:ser>
          <c:idx val="3"/>
          <c:order val="3"/>
          <c:tx>
            <c:strRef>
              <c:f>'IT_assumptions Vision 1'!$B$9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'IT_assumptions Vision 1'!$C$4:$H$5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1'!$C$9:$H$9</c:f>
              <c:numCache>
                <c:formatCode>#,##0</c:formatCode>
                <c:ptCount val="6"/>
                <c:pt idx="0">
                  <c:v>15670.000000000016</c:v>
                </c:pt>
                <c:pt idx="1">
                  <c:v>14610</c:v>
                </c:pt>
                <c:pt idx="2">
                  <c:v>15870.000000000002</c:v>
                </c:pt>
                <c:pt idx="3">
                  <c:v>13620.000000000002</c:v>
                </c:pt>
                <c:pt idx="4">
                  <c:v>7280</c:v>
                </c:pt>
                <c:pt idx="5">
                  <c:v>13360.000000000022</c:v>
                </c:pt>
              </c:numCache>
            </c:numRef>
          </c:val>
        </c:ser>
        <c:ser>
          <c:idx val="4"/>
          <c:order val="4"/>
          <c:tx>
            <c:strRef>
              <c:f>'IT_assumptions Vision 1'!$B$10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'IT_assumptions Vision 1'!$C$4:$H$5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1'!$C$10:$H$10</c:f>
              <c:numCache>
                <c:formatCode>#,##0</c:formatCode>
                <c:ptCount val="6"/>
                <c:pt idx="0">
                  <c:v>41640</c:v>
                </c:pt>
                <c:pt idx="1">
                  <c:v>41640</c:v>
                </c:pt>
                <c:pt idx="2">
                  <c:v>42870</c:v>
                </c:pt>
                <c:pt idx="3">
                  <c:v>42870</c:v>
                </c:pt>
                <c:pt idx="4">
                  <c:v>45210</c:v>
                </c:pt>
                <c:pt idx="5">
                  <c:v>46800</c:v>
                </c:pt>
              </c:numCache>
            </c:numRef>
          </c:val>
        </c:ser>
        <c:ser>
          <c:idx val="5"/>
          <c:order val="5"/>
          <c:tx>
            <c:strRef>
              <c:f>'IT_assumptions Vision 1'!$B$11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'IT_assumptions Vision 1'!$C$4:$H$5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1'!$C$11:$H$11</c:f>
              <c:numCache>
                <c:formatCode>#,##0</c:formatCode>
                <c:ptCount val="6"/>
                <c:pt idx="0">
                  <c:v>8360</c:v>
                </c:pt>
                <c:pt idx="1">
                  <c:v>8360</c:v>
                </c:pt>
                <c:pt idx="2">
                  <c:v>9090</c:v>
                </c:pt>
                <c:pt idx="3">
                  <c:v>9090</c:v>
                </c:pt>
                <c:pt idx="4">
                  <c:v>11380</c:v>
                </c:pt>
                <c:pt idx="5">
                  <c:v>11380</c:v>
                </c:pt>
              </c:numCache>
            </c:numRef>
          </c:val>
        </c:ser>
        <c:ser>
          <c:idx val="6"/>
          <c:order val="6"/>
          <c:tx>
            <c:strRef>
              <c:f>'IT_assumptions Vision 1'!$B$12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'IT_assumptions Vision 1'!$C$4:$H$5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1'!$C$12:$H$12</c:f>
              <c:numCache>
                <c:formatCode>#,##0</c:formatCode>
                <c:ptCount val="6"/>
                <c:pt idx="0">
                  <c:v>6860</c:v>
                </c:pt>
                <c:pt idx="1">
                  <c:v>6860</c:v>
                </c:pt>
                <c:pt idx="2">
                  <c:v>6610</c:v>
                </c:pt>
                <c:pt idx="3">
                  <c:v>6610</c:v>
                </c:pt>
                <c:pt idx="4">
                  <c:v>2390</c:v>
                </c:pt>
                <c:pt idx="5">
                  <c:v>5060</c:v>
                </c:pt>
              </c:numCache>
            </c:numRef>
          </c:val>
        </c:ser>
        <c:ser>
          <c:idx val="7"/>
          <c:order val="7"/>
          <c:tx>
            <c:strRef>
              <c:f>'IT_assumptions Vision 1'!$B$13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'IT_assumptions Vision 1'!$C$4:$H$5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1'!$C$13:$H$13</c:f>
              <c:numCache>
                <c:formatCode>#,##0</c:formatCode>
                <c:ptCount val="6"/>
                <c:pt idx="0">
                  <c:v>9600</c:v>
                </c:pt>
                <c:pt idx="1">
                  <c:v>10500</c:v>
                </c:pt>
                <c:pt idx="2">
                  <c:v>13220</c:v>
                </c:pt>
                <c:pt idx="3">
                  <c:v>13900</c:v>
                </c:pt>
                <c:pt idx="4">
                  <c:v>12760</c:v>
                </c:pt>
                <c:pt idx="5">
                  <c:v>21100</c:v>
                </c:pt>
              </c:numCache>
            </c:numRef>
          </c:val>
        </c:ser>
        <c:ser>
          <c:idx val="8"/>
          <c:order val="8"/>
          <c:tx>
            <c:strRef>
              <c:f>'IT_assumptions Vision 1'!$B$14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'IT_assumptions Vision 1'!$C$4:$H$5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1'!$C$14:$H$14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170</c:v>
                </c:pt>
                <c:pt idx="3">
                  <c:v>0</c:v>
                </c:pt>
                <c:pt idx="4">
                  <c:v>650</c:v>
                </c:pt>
                <c:pt idx="5">
                  <c:v>1000</c:v>
                </c:pt>
              </c:numCache>
            </c:numRef>
          </c:val>
        </c:ser>
        <c:ser>
          <c:idx val="9"/>
          <c:order val="9"/>
          <c:tx>
            <c:strRef>
              <c:f>'IT_assumptions Vision 1'!$B$15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'IT_assumptions Vision 1'!$C$4:$H$5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1'!$C$15:$H$15</c:f>
              <c:numCache>
                <c:formatCode>#,##0</c:formatCode>
                <c:ptCount val="6"/>
                <c:pt idx="0">
                  <c:v>19300</c:v>
                </c:pt>
                <c:pt idx="1">
                  <c:v>20200</c:v>
                </c:pt>
                <c:pt idx="2">
                  <c:v>24580</c:v>
                </c:pt>
                <c:pt idx="3">
                  <c:v>30000</c:v>
                </c:pt>
                <c:pt idx="4">
                  <c:v>24600</c:v>
                </c:pt>
                <c:pt idx="5">
                  <c:v>48900</c:v>
                </c:pt>
              </c:numCache>
            </c:numRef>
          </c:val>
        </c:ser>
        <c:ser>
          <c:idx val="10"/>
          <c:order val="10"/>
          <c:tx>
            <c:strRef>
              <c:f>'IT_assumptions Vision 1'!$B$16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'IT_assumptions Vision 1'!$C$4:$H$5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1'!$C$16:$H$16</c:f>
              <c:numCache>
                <c:formatCode>#,##0</c:formatCode>
                <c:ptCount val="6"/>
                <c:pt idx="0">
                  <c:v>8400</c:v>
                </c:pt>
                <c:pt idx="1">
                  <c:v>8400</c:v>
                </c:pt>
                <c:pt idx="2">
                  <c:v>9300</c:v>
                </c:pt>
                <c:pt idx="3">
                  <c:v>9300</c:v>
                </c:pt>
                <c:pt idx="4">
                  <c:v>13700</c:v>
                </c:pt>
                <c:pt idx="5">
                  <c:v>13700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423872"/>
        <c:axId val="199425408"/>
      </c:barChart>
      <c:lineChart>
        <c:grouping val="standard"/>
        <c:varyColors val="0"/>
        <c:ser>
          <c:idx val="11"/>
          <c:order val="11"/>
          <c:tx>
            <c:strRef>
              <c:f>'IT_assumptions Vision 1'!$B$23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'IT_assumptions Vision 1'!$C$4:$H$5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1'!$C$23:$H$23</c:f>
              <c:numCache>
                <c:formatCode>#,##0</c:formatCode>
                <c:ptCount val="6"/>
                <c:pt idx="0">
                  <c:v>295414.11428571434</c:v>
                </c:pt>
                <c:pt idx="1">
                  <c:v>298843.29142857151</c:v>
                </c:pt>
                <c:pt idx="2">
                  <c:v>318994.80887499999</c:v>
                </c:pt>
                <c:pt idx="3">
                  <c:v>320927.33288900001</c:v>
                </c:pt>
                <c:pt idx="4">
                  <c:v>361084.19987500005</c:v>
                </c:pt>
                <c:pt idx="5">
                  <c:v>449366.32253999996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166400"/>
        <c:axId val="200164864"/>
      </c:lineChart>
      <c:catAx>
        <c:axId val="1994238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199425408"/>
        <c:crosses val="autoZero"/>
        <c:auto val="1"/>
        <c:lblAlgn val="ctr"/>
        <c:lblOffset val="100"/>
        <c:noMultiLvlLbl val="0"/>
      </c:catAx>
      <c:valAx>
        <c:axId val="19942540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199423872"/>
        <c:crosses val="autoZero"/>
        <c:crossBetween val="between"/>
      </c:valAx>
      <c:valAx>
        <c:axId val="200164864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200166400"/>
        <c:crosses val="max"/>
        <c:crossBetween val="between"/>
      </c:valAx>
      <c:catAx>
        <c:axId val="2001664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0164864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0.39590258379837717</c:v>
              </c:pt>
              <c:pt idx="1">
                <c:v>0.25960101271758257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0.12884565012212978</c:v>
              </c:pt>
              <c:pt idx="1">
                <c:v>5.2642030116677396E-2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0203648"/>
        <c:axId val="200205824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0.40462366579698911</c:v>
              </c:pt>
              <c:pt idx="1">
                <c:v>0.31224304283425997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0.39590258379837717</c:v>
              </c:pt>
              <c:pt idx="1">
                <c:v>0.30334748412802409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0.52474823392050696</c:v>
              </c:pt>
              <c:pt idx="1">
                <c:v>0.26764636301092481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0.51649831625890497</c:v>
              </c:pt>
              <c:pt idx="1">
                <c:v>0.25960101271758257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203648"/>
        <c:axId val="200205824"/>
      </c:lineChart>
      <c:catAx>
        <c:axId val="2002036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00205824"/>
        <c:crosses val="autoZero"/>
        <c:auto val="1"/>
        <c:lblAlgn val="ctr"/>
        <c:lblOffset val="100"/>
        <c:noMultiLvlLbl val="0"/>
      </c:catAx>
      <c:valAx>
        <c:axId val="200205824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00203648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'IT_assumptions Vision 3'!$B$6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'IT_assumptions Vision 3'!$C$4:$H$5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3'!$C$6:$H$6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'IT_assumptions Vision 3'!$B$7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'IT_assumptions Vision 3'!$C$4:$H$5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3'!$C$7:$H$7</c:f>
              <c:numCache>
                <c:formatCode>#,##0</c:formatCode>
                <c:ptCount val="6"/>
                <c:pt idx="0">
                  <c:v>16800</c:v>
                </c:pt>
                <c:pt idx="1">
                  <c:v>16800</c:v>
                </c:pt>
                <c:pt idx="2">
                  <c:v>16800</c:v>
                </c:pt>
                <c:pt idx="3">
                  <c:v>17800</c:v>
                </c:pt>
                <c:pt idx="4">
                  <c:v>18700</c:v>
                </c:pt>
                <c:pt idx="5">
                  <c:v>19400</c:v>
                </c:pt>
              </c:numCache>
            </c:numRef>
          </c:val>
        </c:ser>
        <c:ser>
          <c:idx val="2"/>
          <c:order val="2"/>
          <c:tx>
            <c:strRef>
              <c:f>'IT_assumptions Vision 3'!$B$8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'IT_assumptions Vision 3'!$C$4:$H$5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3'!$C$8:$H$8</c:f>
              <c:numCache>
                <c:formatCode>#,##0</c:formatCode>
                <c:ptCount val="6"/>
                <c:pt idx="0">
                  <c:v>5160</c:v>
                </c:pt>
                <c:pt idx="1">
                  <c:v>5230</c:v>
                </c:pt>
                <c:pt idx="2">
                  <c:v>5230</c:v>
                </c:pt>
                <c:pt idx="3">
                  <c:v>4199.9999999999991</c:v>
                </c:pt>
                <c:pt idx="4">
                  <c:v>5360</c:v>
                </c:pt>
                <c:pt idx="5">
                  <c:v>5360.0000000000027</c:v>
                </c:pt>
              </c:numCache>
            </c:numRef>
          </c:val>
        </c:ser>
        <c:ser>
          <c:idx val="3"/>
          <c:order val="3"/>
          <c:tx>
            <c:strRef>
              <c:f>'IT_assumptions Vision 3'!$B$9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'IT_assumptions Vision 3'!$C$4:$H$5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3'!$C$9:$H$9</c:f>
              <c:numCache>
                <c:formatCode>#,##0</c:formatCode>
                <c:ptCount val="6"/>
                <c:pt idx="0">
                  <c:v>15670.000000000016</c:v>
                </c:pt>
                <c:pt idx="1">
                  <c:v>14610</c:v>
                </c:pt>
                <c:pt idx="2">
                  <c:v>15870.000000000002</c:v>
                </c:pt>
                <c:pt idx="3">
                  <c:v>13620.000000000002</c:v>
                </c:pt>
                <c:pt idx="4">
                  <c:v>7280</c:v>
                </c:pt>
                <c:pt idx="5">
                  <c:v>13360.000000000022</c:v>
                </c:pt>
              </c:numCache>
            </c:numRef>
          </c:val>
        </c:ser>
        <c:ser>
          <c:idx val="4"/>
          <c:order val="4"/>
          <c:tx>
            <c:strRef>
              <c:f>'IT_assumptions Vision 3'!$B$10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'IT_assumptions Vision 3'!$C$4:$H$5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3'!$C$10:$H$10</c:f>
              <c:numCache>
                <c:formatCode>#,##0</c:formatCode>
                <c:ptCount val="6"/>
                <c:pt idx="0">
                  <c:v>41640</c:v>
                </c:pt>
                <c:pt idx="1">
                  <c:v>41640</c:v>
                </c:pt>
                <c:pt idx="2">
                  <c:v>42870</c:v>
                </c:pt>
                <c:pt idx="3">
                  <c:v>42870</c:v>
                </c:pt>
                <c:pt idx="4">
                  <c:v>45210</c:v>
                </c:pt>
                <c:pt idx="5">
                  <c:v>46800</c:v>
                </c:pt>
              </c:numCache>
            </c:numRef>
          </c:val>
        </c:ser>
        <c:ser>
          <c:idx val="5"/>
          <c:order val="5"/>
          <c:tx>
            <c:strRef>
              <c:f>'IT_assumptions Vision 3'!$B$11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'IT_assumptions Vision 3'!$C$4:$H$5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3'!$C$11:$H$11</c:f>
              <c:numCache>
                <c:formatCode>#,##0</c:formatCode>
                <c:ptCount val="6"/>
                <c:pt idx="0">
                  <c:v>8360</c:v>
                </c:pt>
                <c:pt idx="1">
                  <c:v>8360</c:v>
                </c:pt>
                <c:pt idx="2">
                  <c:v>9090</c:v>
                </c:pt>
                <c:pt idx="3">
                  <c:v>9090</c:v>
                </c:pt>
                <c:pt idx="4">
                  <c:v>11380</c:v>
                </c:pt>
                <c:pt idx="5">
                  <c:v>11380</c:v>
                </c:pt>
              </c:numCache>
            </c:numRef>
          </c:val>
        </c:ser>
        <c:ser>
          <c:idx val="6"/>
          <c:order val="6"/>
          <c:tx>
            <c:strRef>
              <c:f>'IT_assumptions Vision 3'!$B$12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'IT_assumptions Vision 3'!$C$4:$H$5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3'!$C$12:$H$12</c:f>
              <c:numCache>
                <c:formatCode>#,##0</c:formatCode>
                <c:ptCount val="6"/>
                <c:pt idx="0">
                  <c:v>6860</c:v>
                </c:pt>
                <c:pt idx="1">
                  <c:v>6860</c:v>
                </c:pt>
                <c:pt idx="2">
                  <c:v>6610</c:v>
                </c:pt>
                <c:pt idx="3">
                  <c:v>6610</c:v>
                </c:pt>
                <c:pt idx="4">
                  <c:v>2390</c:v>
                </c:pt>
                <c:pt idx="5">
                  <c:v>5060</c:v>
                </c:pt>
              </c:numCache>
            </c:numRef>
          </c:val>
        </c:ser>
        <c:ser>
          <c:idx val="7"/>
          <c:order val="7"/>
          <c:tx>
            <c:strRef>
              <c:f>'IT_assumptions Vision 3'!$B$13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'IT_assumptions Vision 3'!$C$4:$H$5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3'!$C$13:$H$13</c:f>
              <c:numCache>
                <c:formatCode>#,##0</c:formatCode>
                <c:ptCount val="6"/>
                <c:pt idx="0">
                  <c:v>9600</c:v>
                </c:pt>
                <c:pt idx="1">
                  <c:v>10500</c:v>
                </c:pt>
                <c:pt idx="2">
                  <c:v>13220</c:v>
                </c:pt>
                <c:pt idx="3">
                  <c:v>13900</c:v>
                </c:pt>
                <c:pt idx="4">
                  <c:v>12760</c:v>
                </c:pt>
                <c:pt idx="5">
                  <c:v>21100</c:v>
                </c:pt>
              </c:numCache>
            </c:numRef>
          </c:val>
        </c:ser>
        <c:ser>
          <c:idx val="8"/>
          <c:order val="8"/>
          <c:tx>
            <c:strRef>
              <c:f>'IT_assumptions Vision 3'!$B$14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'IT_assumptions Vision 3'!$C$4:$H$5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3'!$C$14:$H$14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170</c:v>
                </c:pt>
                <c:pt idx="3">
                  <c:v>0</c:v>
                </c:pt>
                <c:pt idx="4">
                  <c:v>650</c:v>
                </c:pt>
                <c:pt idx="5">
                  <c:v>1000</c:v>
                </c:pt>
              </c:numCache>
            </c:numRef>
          </c:val>
        </c:ser>
        <c:ser>
          <c:idx val="9"/>
          <c:order val="9"/>
          <c:tx>
            <c:strRef>
              <c:f>'IT_assumptions Vision 3'!$B$15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'IT_assumptions Vision 3'!$C$4:$H$5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3'!$C$15:$H$15</c:f>
              <c:numCache>
                <c:formatCode>#,##0</c:formatCode>
                <c:ptCount val="6"/>
                <c:pt idx="0">
                  <c:v>19300</c:v>
                </c:pt>
                <c:pt idx="1">
                  <c:v>20200</c:v>
                </c:pt>
                <c:pt idx="2">
                  <c:v>24580</c:v>
                </c:pt>
                <c:pt idx="3">
                  <c:v>30000</c:v>
                </c:pt>
                <c:pt idx="4">
                  <c:v>24600</c:v>
                </c:pt>
                <c:pt idx="5">
                  <c:v>48900</c:v>
                </c:pt>
              </c:numCache>
            </c:numRef>
          </c:val>
        </c:ser>
        <c:ser>
          <c:idx val="10"/>
          <c:order val="10"/>
          <c:tx>
            <c:strRef>
              <c:f>'IT_assumptions Vision 3'!$B$16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'IT_assumptions Vision 3'!$C$4:$H$5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3'!$C$16:$H$16</c:f>
              <c:numCache>
                <c:formatCode>#,##0</c:formatCode>
                <c:ptCount val="6"/>
                <c:pt idx="0">
                  <c:v>8400</c:v>
                </c:pt>
                <c:pt idx="1">
                  <c:v>8400</c:v>
                </c:pt>
                <c:pt idx="2">
                  <c:v>9300</c:v>
                </c:pt>
                <c:pt idx="3">
                  <c:v>9300</c:v>
                </c:pt>
                <c:pt idx="4">
                  <c:v>13700</c:v>
                </c:pt>
                <c:pt idx="5">
                  <c:v>13700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16224"/>
        <c:axId val="1717760"/>
      </c:barChart>
      <c:lineChart>
        <c:grouping val="standard"/>
        <c:varyColors val="0"/>
        <c:ser>
          <c:idx val="11"/>
          <c:order val="11"/>
          <c:tx>
            <c:strRef>
              <c:f>'IT_assumptions Vision 3'!$B$23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'IT_assumptions Vision 3'!$C$4:$H$5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'IT_assumptions Vision 3'!$C$23:$H$23</c:f>
              <c:numCache>
                <c:formatCode>#,##0</c:formatCode>
                <c:ptCount val="6"/>
                <c:pt idx="0">
                  <c:v>295414.11428571434</c:v>
                </c:pt>
                <c:pt idx="1">
                  <c:v>298843.29142857151</c:v>
                </c:pt>
                <c:pt idx="2">
                  <c:v>318994.80887499999</c:v>
                </c:pt>
                <c:pt idx="3">
                  <c:v>320927.33288900001</c:v>
                </c:pt>
                <c:pt idx="4">
                  <c:v>361084.19987500005</c:v>
                </c:pt>
                <c:pt idx="5">
                  <c:v>449366.32253999996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21472"/>
        <c:axId val="1719680"/>
      </c:lineChart>
      <c:catAx>
        <c:axId val="17162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1717760"/>
        <c:crosses val="autoZero"/>
        <c:auto val="1"/>
        <c:lblAlgn val="ctr"/>
        <c:lblOffset val="100"/>
        <c:noMultiLvlLbl val="0"/>
      </c:catAx>
      <c:valAx>
        <c:axId val="171776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1716224"/>
        <c:crosses val="autoZero"/>
        <c:crossBetween val="between"/>
      </c:valAx>
      <c:valAx>
        <c:axId val="1719680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1721472"/>
        <c:crosses val="max"/>
        <c:crossBetween val="between"/>
      </c:valAx>
      <c:catAx>
        <c:axId val="17214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19680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46"/>
          <c:h val="0.69800610133546503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11.952878314207501</c:v>
              </c:pt>
              <c:pt idx="3">
                <c:v>12.804526672185061</c:v>
              </c:pt>
              <c:pt idx="4">
                <c:v>12.883954879428604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12.976195344004958</c:v>
              </c:pt>
              <c:pt idx="9">
                <c:v>13.51685219856852</c:v>
              </c:pt>
              <c:pt idx="10">
                <c:v>13.824132607561095</c:v>
              </c:pt>
              <c:pt idx="11">
                <c:v>14.122742364815574</c:v>
              </c:pt>
              <c:pt idx="12">
                <c:v>15.34700921774645</c:v>
              </c:pt>
              <c:pt idx="13">
                <c:v>14.317865157200966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18.126452064011527</c:v>
              </c:pt>
              <c:pt idx="17">
                <c:v>19.40223269137104</c:v>
              </c:pt>
              <c:pt idx="18">
                <c:v>18.207440359881264</c:v>
              </c:pt>
              <c:pt idx="19">
                <c:v>18.120782545221029</c:v>
              </c:pt>
              <c:pt idx="20">
                <c:v>18.089096481660896</c:v>
              </c:pt>
              <c:pt idx="21">
                <c:v>18.252555953791031</c:v>
              </c:pt>
              <c:pt idx="22">
                <c:v>19.375763445743221</c:v>
              </c:pt>
              <c:pt idx="23">
                <c:v>21.798527170789139</c:v>
              </c:pt>
              <c:pt idx="24">
                <c:v>21.745803590178898</c:v>
              </c:pt>
              <c:pt idx="25">
                <c:v>20.986275271608104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20.606764580385917</c:v>
              </c:pt>
              <c:pt idx="32">
                <c:v>21.001543312512421</c:v>
              </c:pt>
              <c:pt idx="33">
                <c:v>19.829672533253387</c:v>
              </c:pt>
              <c:pt idx="34">
                <c:v>19.271832626974003</c:v>
              </c:pt>
              <c:pt idx="35">
                <c:v>18.895770638438741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15.992214971904833</c:v>
              </c:pt>
              <c:pt idx="42">
                <c:v>16.593096163308878</c:v>
              </c:pt>
              <c:pt idx="43">
                <c:v>17.228021137326273</c:v>
              </c:pt>
              <c:pt idx="44">
                <c:v>16.206774902716006</c:v>
              </c:pt>
              <c:pt idx="45">
                <c:v>15.700109315121979</c:v>
              </c:pt>
              <c:pt idx="46">
                <c:v>16.25859982861909</c:v>
              </c:pt>
              <c:pt idx="47">
                <c:v>15.812956957072451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</c:v>
              </c:pt>
              <c:pt idx="2">
                <c:v>12.662899584124288</c:v>
              </c:pt>
              <c:pt idx="3">
                <c:v>12.003659692542978</c:v>
              </c:pt>
              <c:pt idx="4">
                <c:v>11.838849719647651</c:v>
              </c:pt>
              <c:pt idx="5">
                <c:v>11.976191363727089</c:v>
              </c:pt>
              <c:pt idx="6">
                <c:v>10.410496621221485</c:v>
              </c:pt>
              <c:pt idx="7">
                <c:v>9.9984716889831642</c:v>
              </c:pt>
              <c:pt idx="8">
                <c:v>10.025940017799055</c:v>
              </c:pt>
              <c:pt idx="9">
                <c:v>11.069736512802796</c:v>
              </c:pt>
              <c:pt idx="10">
                <c:v>12.058596350174753</c:v>
              </c:pt>
              <c:pt idx="11">
                <c:v>13.021551724137931</c:v>
              </c:pt>
              <c:pt idx="12">
                <c:v>16.620689655172416</c:v>
              </c:pt>
              <c:pt idx="13">
                <c:v>15.021551724137931</c:v>
              </c:pt>
              <c:pt idx="14">
                <c:v>13.728448275862071</c:v>
              </c:pt>
              <c:pt idx="15">
                <c:v>14.362068965517244</c:v>
              </c:pt>
              <c:pt idx="16">
                <c:v>17.435344827586206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18.637931034482769</c:v>
              </c:pt>
              <c:pt idx="20">
                <c:v>19.706896551724135</c:v>
              </c:pt>
              <c:pt idx="21">
                <c:v>20.370689655172413</c:v>
              </c:pt>
              <c:pt idx="22">
                <c:v>21.176724137931032</c:v>
              </c:pt>
              <c:pt idx="23">
                <c:v>26.232758620689658</c:v>
              </c:pt>
              <c:pt idx="24">
                <c:v>23.737068965517246</c:v>
              </c:pt>
              <c:pt idx="25">
                <c:v>23.103448275862068</c:v>
              </c:pt>
              <c:pt idx="26">
                <c:v>26.060344827586206</c:v>
              </c:pt>
              <c:pt idx="27">
                <c:v>25.012931034482765</c:v>
              </c:pt>
              <c:pt idx="28">
                <c:v>24.905172413793103</c:v>
              </c:pt>
              <c:pt idx="29">
                <c:v>25.353448275862068</c:v>
              </c:pt>
              <c:pt idx="30">
                <c:v>24.073275862068968</c:v>
              </c:pt>
              <c:pt idx="31">
                <c:v>23.935344827586206</c:v>
              </c:pt>
              <c:pt idx="32">
                <c:v>25.625000000000004</c:v>
              </c:pt>
              <c:pt idx="33">
                <c:v>24.961206896551722</c:v>
              </c:pt>
              <c:pt idx="34">
                <c:v>25.40086206896552</c:v>
              </c:pt>
              <c:pt idx="35">
                <c:v>23.909482758620687</c:v>
              </c:pt>
              <c:pt idx="36">
                <c:v>23.168103448275861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24.193965517241384</c:v>
              </c:pt>
              <c:pt idx="43">
                <c:v>23.978448275862064</c:v>
              </c:pt>
              <c:pt idx="44">
                <c:v>25.982758620689655</c:v>
              </c:pt>
              <c:pt idx="45">
                <c:v>27.206896551724135</c:v>
              </c:pt>
              <c:pt idx="46">
                <c:v>27.586206896551722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800960"/>
        <c:axId val="143810944"/>
      </c:lineChart>
      <c:catAx>
        <c:axId val="143800960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one"/>
        <c:crossAx val="143810944"/>
        <c:crosses val="autoZero"/>
        <c:auto val="1"/>
        <c:lblAlgn val="ctr"/>
        <c:lblOffset val="100"/>
        <c:noMultiLvlLbl val="0"/>
      </c:catAx>
      <c:valAx>
        <c:axId val="143810944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47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14380096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96E-2"/>
          <c:y val="8.8863755666905256E-2"/>
          <c:w val="0.85814649647044805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845632"/>
        <c:axId val="210702336"/>
      </c:barChart>
      <c:catAx>
        <c:axId val="14384563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210702336"/>
        <c:crosses val="autoZero"/>
        <c:auto val="1"/>
        <c:lblAlgn val="ctr"/>
        <c:lblOffset val="100"/>
        <c:noMultiLvlLbl val="0"/>
      </c:catAx>
      <c:valAx>
        <c:axId val="210702336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422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1438456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788"/>
          <c:y val="0.21853873655256981"/>
          <c:w val="8.4960077864612848E-2"/>
          <c:h val="0.61803981243917594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0.19638114209827356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0.1454183266932271</c:v>
              </c:pt>
              <c:pt idx="1">
                <c:v>0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0.39691235059760954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6.1420982735723769E-3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2.4568393094289508E-2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1.4774236387782205E-2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0.21580345285524569</c:v>
              </c:pt>
              <c:pt idx="1">
                <c:v>0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10762752"/>
        <c:axId val="166527744"/>
      </c:barChart>
      <c:catAx>
        <c:axId val="210762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6527744"/>
        <c:crosses val="autoZero"/>
        <c:auto val="1"/>
        <c:lblAlgn val="ctr"/>
        <c:lblOffset val="100"/>
        <c:noMultiLvlLbl val="0"/>
      </c:catAx>
      <c:valAx>
        <c:axId val="16652774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1076275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0.232525434742549</c:v>
              </c:pt>
              <c:pt idx="1">
                <c:v>0.1583267143235372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0.35713573219465161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2.2087792881240464E-2</c:v>
              </c:pt>
              <c:pt idx="1">
                <c:v>1.3238019592268997E-4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4.278467999262902E-2</c:v>
              </c:pt>
              <c:pt idx="1">
                <c:v>2.5549377813079165E-2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0.34546636018892996</c:v>
              </c:pt>
              <c:pt idx="1">
                <c:v>0.79322213396875829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0.4257347100873709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166571008"/>
        <c:axId val="166580992"/>
      </c:barChart>
      <c:catAx>
        <c:axId val="166571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6580992"/>
        <c:crosses val="autoZero"/>
        <c:auto val="1"/>
        <c:lblAlgn val="ctr"/>
        <c:lblOffset val="100"/>
        <c:noMultiLvlLbl val="0"/>
      </c:catAx>
      <c:valAx>
        <c:axId val="16658099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6657100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0.23005171812281236</c:v>
              </c:pt>
              <c:pt idx="1">
                <c:v>0.12152455977757183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0.35362802335279397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2.1870851423407233E-2</c:v>
              </c:pt>
              <c:pt idx="1">
                <c:v>1.5407784986098239E-2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5.3048455548867689E-2</c:v>
              </c:pt>
              <c:pt idx="1">
                <c:v>5.4680259499536608E-2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0.3414009515521188</c:v>
              </c:pt>
              <c:pt idx="1">
                <c:v>0.78093141797961074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0.31881371640407785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12761600"/>
        <c:axId val="212763392"/>
      </c:barChart>
      <c:catAx>
        <c:axId val="212761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763392"/>
        <c:crosses val="autoZero"/>
        <c:auto val="1"/>
        <c:lblAlgn val="ctr"/>
        <c:lblOffset val="100"/>
        <c:noMultiLvlLbl val="0"/>
      </c:catAx>
      <c:valAx>
        <c:axId val="21276339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1276160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0.21774284299420243</c:v>
              </c:pt>
              <c:pt idx="1">
                <c:v>0.11178861788617886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0.35380075668464733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1.3513908021362448E-2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2.1881534471093943E-2</c:v>
              </c:pt>
              <c:pt idx="1">
                <c:v>1.3510282161645145E-2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6.8200520371044973E-2</c:v>
              </c:pt>
              <c:pt idx="1">
                <c:v>6.4203730272596848E-2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1.9177825353845239E-3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0.32294265492226437</c:v>
              </c:pt>
              <c:pt idx="1">
                <c:v>0.79160688665710188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0.3562888570062171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12806656"/>
        <c:axId val="212808448"/>
      </c:barChart>
      <c:catAx>
        <c:axId val="212806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808448"/>
        <c:crosses val="autoZero"/>
        <c:auto val="1"/>
        <c:lblAlgn val="ctr"/>
        <c:lblOffset val="100"/>
        <c:noMultiLvlLbl val="0"/>
      </c:catAx>
      <c:valAx>
        <c:axId val="21280844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1280665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03E-2"/>
          <c:y val="0.10097532456178696"/>
          <c:w val="0.65631873977814392"/>
          <c:h val="0.81210440617213808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2.0091804389407074E-2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2857600"/>
        <c:axId val="212859520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1.4610108739219356E-2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2.0091804389407074E-2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1.2664156896456856E-2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857600"/>
        <c:axId val="212859520"/>
      </c:lineChart>
      <c:catAx>
        <c:axId val="212857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12859520"/>
        <c:crosses val="autoZero"/>
        <c:auto val="1"/>
        <c:lblAlgn val="ctr"/>
        <c:lblOffset val="100"/>
        <c:noMultiLvlLbl val="0"/>
      </c:catAx>
      <c:valAx>
        <c:axId val="21285952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5E-3"/>
              <c:y val="1.9187120251781275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2857600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402"/>
          <c:y val="0.13103870523969433"/>
          <c:w val="0.17933313178352572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LT_assumptions!$B$6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LT_assumptions!$C$4:$H$5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LT_assumptions!$C$6:$H$6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1300</c:v>
                </c:pt>
                <c:pt idx="5">
                  <c:v>1300</c:v>
                </c:pt>
              </c:numCache>
            </c:numRef>
          </c:val>
        </c:ser>
        <c:ser>
          <c:idx val="1"/>
          <c:order val="1"/>
          <c:tx>
            <c:strRef>
              <c:f>LT_assumptions!$B$7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LT_assumptions!$C$4:$H$5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LT_assumptions!$C$7:$H$7</c:f>
              <c:numCache>
                <c:formatCode>#,##0</c:formatCode>
                <c:ptCount val="6"/>
                <c:pt idx="0">
                  <c:v>120</c:v>
                </c:pt>
                <c:pt idx="1">
                  <c:v>120</c:v>
                </c:pt>
                <c:pt idx="2">
                  <c:v>130</c:v>
                </c:pt>
                <c:pt idx="3">
                  <c:v>130</c:v>
                </c:pt>
                <c:pt idx="4">
                  <c:v>960</c:v>
                </c:pt>
                <c:pt idx="5">
                  <c:v>960</c:v>
                </c:pt>
              </c:numCache>
            </c:numRef>
          </c:val>
        </c:ser>
        <c:ser>
          <c:idx val="2"/>
          <c:order val="2"/>
          <c:tx>
            <c:strRef>
              <c:f>LT_assumptions!$B$8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LT_assumptions!$C$4:$H$5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LT_assumptions!$C$8:$H$8</c:f>
              <c:numCache>
                <c:formatCode>#,##0</c:formatCode>
                <c:ptCount val="6"/>
                <c:pt idx="0">
                  <c:v>760</c:v>
                </c:pt>
                <c:pt idx="1">
                  <c:v>760</c:v>
                </c:pt>
                <c:pt idx="2">
                  <c:v>960.00000000000011</c:v>
                </c:pt>
                <c:pt idx="3">
                  <c:v>760</c:v>
                </c:pt>
                <c:pt idx="4">
                  <c:v>130</c:v>
                </c:pt>
                <c:pt idx="5">
                  <c:v>130.00000000000011</c:v>
                </c:pt>
              </c:numCache>
            </c:numRef>
          </c:val>
        </c:ser>
        <c:ser>
          <c:idx val="3"/>
          <c:order val="3"/>
          <c:tx>
            <c:strRef>
              <c:f>LT_assumptions!$B$9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LT_assumptions!$C$4:$H$5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LT_assumptions!$C$9:$H$9</c:f>
              <c:numCache>
                <c:formatCode>#,##0</c:formatCode>
                <c:ptCount val="6"/>
                <c:pt idx="0">
                  <c:v>2130</c:v>
                </c:pt>
                <c:pt idx="1">
                  <c:v>1860</c:v>
                </c:pt>
                <c:pt idx="2">
                  <c:v>1860</c:v>
                </c:pt>
                <c:pt idx="3">
                  <c:v>1809.9999999999998</c:v>
                </c:pt>
                <c:pt idx="4">
                  <c:v>730</c:v>
                </c:pt>
                <c:pt idx="5">
                  <c:v>730.00000000000023</c:v>
                </c:pt>
              </c:numCache>
            </c:numRef>
          </c:val>
        </c:ser>
        <c:ser>
          <c:idx val="4"/>
          <c:order val="4"/>
          <c:tx>
            <c:strRef>
              <c:f>LT_assumptions!$B$10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LT_assumptions!$C$4:$H$5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LT_assumptions!$C$10:$H$10</c:f>
              <c:numCache>
                <c:formatCode>#,##0</c:formatCode>
                <c:ptCount val="6"/>
                <c:pt idx="0">
                  <c:v>550</c:v>
                </c:pt>
                <c:pt idx="1">
                  <c:v>550</c:v>
                </c:pt>
                <c:pt idx="2">
                  <c:v>550</c:v>
                </c:pt>
                <c:pt idx="3">
                  <c:v>550</c:v>
                </c:pt>
                <c:pt idx="4">
                  <c:v>550</c:v>
                </c:pt>
                <c:pt idx="5">
                  <c:v>990</c:v>
                </c:pt>
              </c:numCache>
            </c:numRef>
          </c:val>
        </c:ser>
        <c:ser>
          <c:idx val="5"/>
          <c:order val="5"/>
          <c:tx>
            <c:strRef>
              <c:f>LT_assumptions!$B$11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LT_assumptions!$C$4:$H$5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LT_assumptions!$C$11:$H$11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LT_assumptions!$B$12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LT_assumptions!$C$4:$H$5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LT_assumptions!$C$12:$H$12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LT_assumptions!$B$13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LT_assumptions!$C$4:$H$5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LT_assumptions!$C$13:$H$13</c:f>
              <c:numCache>
                <c:formatCode>#,##0</c:formatCode>
                <c:ptCount val="6"/>
                <c:pt idx="0">
                  <c:v>390</c:v>
                </c:pt>
                <c:pt idx="1">
                  <c:v>500</c:v>
                </c:pt>
                <c:pt idx="2">
                  <c:v>650</c:v>
                </c:pt>
                <c:pt idx="3">
                  <c:v>500</c:v>
                </c:pt>
                <c:pt idx="4">
                  <c:v>500</c:v>
                </c:pt>
                <c:pt idx="5">
                  <c:v>800</c:v>
                </c:pt>
              </c:numCache>
            </c:numRef>
          </c:val>
        </c:ser>
        <c:ser>
          <c:idx val="8"/>
          <c:order val="8"/>
          <c:tx>
            <c:strRef>
              <c:f>LT_assumptions!$B$14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LT_assumptions!$C$4:$H$5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LT_assumptions!$C$14:$H$14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9"/>
          <c:order val="9"/>
          <c:tx>
            <c:strRef>
              <c:f>LT_assumptions!$B$15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LT_assumptions!$C$4:$H$5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LT_assumptions!$C$15:$H$15</c:f>
              <c:numCache>
                <c:formatCode>#,##0</c:formatCode>
                <c:ptCount val="6"/>
                <c:pt idx="0">
                  <c:v>70</c:v>
                </c:pt>
                <c:pt idx="1">
                  <c:v>70</c:v>
                </c:pt>
                <c:pt idx="2">
                  <c:v>70</c:v>
                </c:pt>
                <c:pt idx="3">
                  <c:v>70</c:v>
                </c:pt>
                <c:pt idx="4">
                  <c:v>70</c:v>
                </c:pt>
                <c:pt idx="5">
                  <c:v>70</c:v>
                </c:pt>
              </c:numCache>
            </c:numRef>
          </c:val>
        </c:ser>
        <c:ser>
          <c:idx val="10"/>
          <c:order val="10"/>
          <c:tx>
            <c:strRef>
              <c:f>LT_assumptions!$B$16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LT_assumptions!$C$4:$H$5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LT_assumptions!$C$16:$H$16</c:f>
              <c:numCache>
                <c:formatCode>#,##0</c:formatCode>
                <c:ptCount val="6"/>
                <c:pt idx="0">
                  <c:v>1300</c:v>
                </c:pt>
                <c:pt idx="1">
                  <c:v>2500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3000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4967424"/>
        <c:axId val="214968960"/>
      </c:barChart>
      <c:lineChart>
        <c:grouping val="standard"/>
        <c:varyColors val="0"/>
        <c:ser>
          <c:idx val="11"/>
          <c:order val="11"/>
          <c:tx>
            <c:strRef>
              <c:f>LT_assumptions!$B$23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LT_assumptions!$C$4:$H$5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LT_assumptions!$C$23:$H$23</c:f>
              <c:numCache>
                <c:formatCode>#,##0</c:formatCode>
                <c:ptCount val="6"/>
                <c:pt idx="0">
                  <c:v>5536.1916757983181</c:v>
                </c:pt>
                <c:pt idx="1">
                  <c:v>6501.7875136974762</c:v>
                </c:pt>
                <c:pt idx="2">
                  <c:v>10364.170865294118</c:v>
                </c:pt>
                <c:pt idx="3">
                  <c:v>9573.8850958823532</c:v>
                </c:pt>
                <c:pt idx="4">
                  <c:v>16815.843529999998</c:v>
                </c:pt>
                <c:pt idx="5">
                  <c:v>20786.578089999999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972672"/>
        <c:axId val="214971136"/>
      </c:lineChart>
      <c:catAx>
        <c:axId val="2149674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214968960"/>
        <c:crosses val="autoZero"/>
        <c:auto val="1"/>
        <c:lblAlgn val="ctr"/>
        <c:lblOffset val="100"/>
        <c:noMultiLvlLbl val="0"/>
      </c:catAx>
      <c:valAx>
        <c:axId val="21496896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9E-3"/>
              <c:y val="6.1245770969037784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14967424"/>
        <c:crosses val="autoZero"/>
        <c:crossBetween val="between"/>
      </c:valAx>
      <c:valAx>
        <c:axId val="214971136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214972672"/>
        <c:crosses val="max"/>
        <c:crossBetween val="between"/>
      </c:valAx>
      <c:catAx>
        <c:axId val="2149726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14971136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79E-2"/>
          <c:y val="0.84355897581029438"/>
          <c:w val="0.97200985450067967"/>
          <c:h val="0.15644110938084974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578752"/>
        <c:axId val="219580288"/>
      </c:lineChart>
      <c:catAx>
        <c:axId val="219578752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219580288"/>
        <c:crosses val="autoZero"/>
        <c:auto val="1"/>
        <c:lblAlgn val="ctr"/>
        <c:lblOffset val="100"/>
        <c:noMultiLvlLbl val="0"/>
      </c:catAx>
      <c:valAx>
        <c:axId val="219580288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21957875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9619328"/>
        <c:axId val="219620864"/>
      </c:barChart>
      <c:catAx>
        <c:axId val="21961932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219620864"/>
        <c:crosses val="autoZero"/>
        <c:auto val="1"/>
        <c:lblAlgn val="ctr"/>
        <c:lblOffset val="100"/>
        <c:noMultiLvlLbl val="0"/>
      </c:catAx>
      <c:valAx>
        <c:axId val="219620864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196193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0.19334933150497086</c:v>
              </c:pt>
              <c:pt idx="1">
                <c:v>0.11561666900519152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8.5361672951662665E-2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7.3705862187178608E-3</c:v>
              </c:pt>
              <c:pt idx="1">
                <c:v>8.9799354567139042E-3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4.2852245457661985E-3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0.70963318477888238</c:v>
              </c:pt>
              <c:pt idx="1">
                <c:v>0.48126841588326086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0.39413497965483374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19669248"/>
        <c:axId val="219670784"/>
      </c:barChart>
      <c:catAx>
        <c:axId val="219669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9670784"/>
        <c:crosses val="autoZero"/>
        <c:auto val="1"/>
        <c:lblAlgn val="ctr"/>
        <c:lblOffset val="100"/>
        <c:noMultiLvlLbl val="0"/>
      </c:catAx>
      <c:valAx>
        <c:axId val="21967078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1966924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0.19291944586967677</c:v>
              </c:pt>
              <c:pt idx="1">
                <c:v>0.17221828490432317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8.7053189669916195E-2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7.3541987343937066E-3</c:v>
              </c:pt>
              <c:pt idx="1">
                <c:v>6.4965745334278286E-3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4.6177526936890716E-3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0.70805541303232422</c:v>
              </c:pt>
              <c:pt idx="1">
                <c:v>0.48121899362154502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0.34006614694070397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19726592"/>
        <c:axId val="219728128"/>
      </c:barChart>
      <c:catAx>
        <c:axId val="219726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9728128"/>
        <c:crosses val="autoZero"/>
        <c:auto val="1"/>
        <c:lblAlgn val="ctr"/>
        <c:lblOffset val="100"/>
        <c:noMultiLvlLbl val="0"/>
      </c:catAx>
      <c:valAx>
        <c:axId val="21972812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1972659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0.19318568994889268</c:v>
              </c:pt>
              <c:pt idx="1">
                <c:v>0.14160070360598065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8.5008517887563889E-2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2.72572402044293E-3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6.9846678023850082E-3</c:v>
              </c:pt>
              <c:pt idx="1">
                <c:v>8.04121120743812E-3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6.8143100511073255E-3</c:v>
              </c:pt>
              <c:pt idx="1">
                <c:v>1.005151400929765E-3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0.70528109028960817</c:v>
              </c:pt>
              <c:pt idx="1">
                <c:v>0.558110315366252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0.29124261841939941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20816128"/>
        <c:axId val="220817664"/>
      </c:barChart>
      <c:catAx>
        <c:axId val="220816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0817664"/>
        <c:crosses val="autoZero"/>
        <c:auto val="1"/>
        <c:lblAlgn val="ctr"/>
        <c:lblOffset val="100"/>
        <c:noMultiLvlLbl val="0"/>
      </c:catAx>
      <c:valAx>
        <c:axId val="22081766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2081612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0.19318568994889268</c:v>
              </c:pt>
              <c:pt idx="1">
                <c:v>0.16468566518688244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8.5008517887563889E-2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2.72572402044293E-3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6.9846678023850082E-3</c:v>
              </c:pt>
              <c:pt idx="1">
                <c:v>1.059716454246026E-2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6.8143100511073255E-3</c:v>
              </c:pt>
              <c:pt idx="1">
                <c:v>4.1529428612344264E-3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0.70528109028960817</c:v>
              </c:pt>
              <c:pt idx="1">
                <c:v>0.47916368323070313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0.34140054417871973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24146176"/>
        <c:axId val="224147712"/>
      </c:barChart>
      <c:catAx>
        <c:axId val="224146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4147712"/>
        <c:crosses val="autoZero"/>
        <c:auto val="1"/>
        <c:lblAlgn val="ctr"/>
        <c:lblOffset val="100"/>
        <c:noMultiLvlLbl val="0"/>
      </c:catAx>
      <c:valAx>
        <c:axId val="22414771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2414617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0.53028431291807365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0.11539931780202395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4192768"/>
        <c:axId val="224199040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0.64389980011369685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0.6456836307200976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0.53028431291807365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0.54538300344982205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192768"/>
        <c:axId val="224199040"/>
      </c:lineChart>
      <c:catAx>
        <c:axId val="224192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24199040"/>
        <c:crosses val="autoZero"/>
        <c:auto val="1"/>
        <c:lblAlgn val="ctr"/>
        <c:lblOffset val="100"/>
        <c:noMultiLvlLbl val="0"/>
      </c:catAx>
      <c:valAx>
        <c:axId val="22419904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24192768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LU_assumptions!$B$6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LU_assumptions!$C$4:$H$5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LU_assumptions!$C$6:$H$6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LU_assumptions!$B$7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LU_assumptions!$C$4:$H$5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LU_assumptions!$C$7:$H$7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20</c:v>
                </c:pt>
              </c:numCache>
            </c:numRef>
          </c:val>
        </c:ser>
        <c:ser>
          <c:idx val="2"/>
          <c:order val="2"/>
          <c:tx>
            <c:strRef>
              <c:f>LU_assumptions!$B$8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LU_assumptions!$C$4:$H$5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LU_assumptions!$C$8:$H$8</c:f>
              <c:numCache>
                <c:formatCode>#,##0</c:formatCode>
                <c:ptCount val="6"/>
                <c:pt idx="0">
                  <c:v>1330</c:v>
                </c:pt>
                <c:pt idx="1">
                  <c:v>1330</c:v>
                </c:pt>
                <c:pt idx="2">
                  <c:v>1330</c:v>
                </c:pt>
                <c:pt idx="3">
                  <c:v>1320</c:v>
                </c:pt>
                <c:pt idx="4">
                  <c:v>1320</c:v>
                </c:pt>
                <c:pt idx="5">
                  <c:v>1320</c:v>
                </c:pt>
              </c:numCache>
            </c:numRef>
          </c:val>
        </c:ser>
        <c:ser>
          <c:idx val="3"/>
          <c:order val="3"/>
          <c:tx>
            <c:strRef>
              <c:f>LU_assumptions!$B$9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LU_assumptions!$C$4:$H$5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LU_assumptions!$C$9:$H$9</c:f>
              <c:numCache>
                <c:formatCode>#,##0</c:formatCode>
                <c:ptCount val="6"/>
                <c:pt idx="0">
                  <c:v>19.999999999999794</c:v>
                </c:pt>
                <c:pt idx="1">
                  <c:v>19.999999999999794</c:v>
                </c:pt>
                <c:pt idx="2">
                  <c:v>19.999999999999908</c:v>
                </c:pt>
                <c:pt idx="3">
                  <c:v>59.999999999999943</c:v>
                </c:pt>
                <c:pt idx="4">
                  <c:v>70</c:v>
                </c:pt>
                <c:pt idx="5">
                  <c:v>70.000000000000057</c:v>
                </c:pt>
              </c:numCache>
            </c:numRef>
          </c:val>
        </c:ser>
        <c:ser>
          <c:idx val="4"/>
          <c:order val="4"/>
          <c:tx>
            <c:strRef>
              <c:f>LU_assumptions!$B$10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LU_assumptions!$C$4:$H$5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LU_assumptions!$C$10:$H$10</c:f>
              <c:numCache>
                <c:formatCode>#,##0</c:formatCode>
                <c:ptCount val="6"/>
                <c:pt idx="0">
                  <c:v>520</c:v>
                </c:pt>
                <c:pt idx="1">
                  <c:v>530</c:v>
                </c:pt>
                <c:pt idx="2">
                  <c:v>550</c:v>
                </c:pt>
                <c:pt idx="3">
                  <c:v>550</c:v>
                </c:pt>
                <c:pt idx="4">
                  <c:v>550</c:v>
                </c:pt>
                <c:pt idx="5">
                  <c:v>550</c:v>
                </c:pt>
              </c:numCache>
            </c:numRef>
          </c:val>
        </c:ser>
        <c:ser>
          <c:idx val="5"/>
          <c:order val="5"/>
          <c:tx>
            <c:strRef>
              <c:f>LU_assumptions!$B$11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LU_assumptions!$C$4:$H$5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LU_assumptions!$C$11:$H$11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LU_assumptions!$B$12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LU_assumptions!$C$4:$H$5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LU_assumptions!$C$12:$H$12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LU_assumptions!$B$13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LU_assumptions!$C$4:$H$5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LU_assumptions!$C$13:$H$13</c:f>
              <c:numCache>
                <c:formatCode>#,##0</c:formatCode>
                <c:ptCount val="6"/>
                <c:pt idx="0">
                  <c:v>50</c:v>
                </c:pt>
                <c:pt idx="1">
                  <c:v>70</c:v>
                </c:pt>
                <c:pt idx="2">
                  <c:v>90</c:v>
                </c:pt>
                <c:pt idx="3">
                  <c:v>110</c:v>
                </c:pt>
                <c:pt idx="4">
                  <c:v>130</c:v>
                </c:pt>
                <c:pt idx="5">
                  <c:v>180</c:v>
                </c:pt>
              </c:numCache>
            </c:numRef>
          </c:val>
        </c:ser>
        <c:ser>
          <c:idx val="8"/>
          <c:order val="8"/>
          <c:tx>
            <c:strRef>
              <c:f>LU_assumptions!$B$14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LU_assumptions!$C$4:$H$5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LU_assumptions!$C$14:$H$14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9"/>
          <c:order val="9"/>
          <c:tx>
            <c:strRef>
              <c:f>LU_assumptions!$B$15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LU_assumptions!$C$4:$H$5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LU_assumptions!$C$15:$H$15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0"/>
          <c:order val="10"/>
          <c:tx>
            <c:strRef>
              <c:f>LU_assumptions!$B$16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LU_assumptions!$C$4:$H$5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LU_assumptions!$C$16:$H$16</c:f>
              <c:numCache>
                <c:formatCode>#,##0</c:formatCode>
                <c:ptCount val="6"/>
                <c:pt idx="0">
                  <c:v>4140</c:v>
                </c:pt>
                <c:pt idx="1">
                  <c:v>4540</c:v>
                </c:pt>
                <c:pt idx="2">
                  <c:v>5140</c:v>
                </c:pt>
                <c:pt idx="3">
                  <c:v>5140</c:v>
                </c:pt>
                <c:pt idx="4">
                  <c:v>5140</c:v>
                </c:pt>
                <c:pt idx="5">
                  <c:v>5140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4270976"/>
        <c:axId val="224285056"/>
      </c:barChart>
      <c:lineChart>
        <c:grouping val="standard"/>
        <c:varyColors val="0"/>
        <c:ser>
          <c:idx val="11"/>
          <c:order val="11"/>
          <c:tx>
            <c:strRef>
              <c:f>LU_assumptions!$B$23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LU_assumptions!$C$4:$H$5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LU_assumptions!$C$23:$H$23</c:f>
              <c:numCache>
                <c:formatCode>#,##0</c:formatCode>
                <c:ptCount val="6"/>
                <c:pt idx="0">
                  <c:v>1500.411764705882</c:v>
                </c:pt>
                <c:pt idx="1">
                  <c:v>1600.1176470588234</c:v>
                </c:pt>
                <c:pt idx="2">
                  <c:v>1998.9411764705883</c:v>
                </c:pt>
                <c:pt idx="3">
                  <c:v>2506.2352941176468</c:v>
                </c:pt>
                <c:pt idx="4">
                  <c:v>2146</c:v>
                </c:pt>
                <c:pt idx="5">
                  <c:v>3938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292864"/>
        <c:axId val="224286976"/>
      </c:lineChart>
      <c:catAx>
        <c:axId val="2242709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224285056"/>
        <c:crosses val="autoZero"/>
        <c:auto val="1"/>
        <c:lblAlgn val="ctr"/>
        <c:lblOffset val="100"/>
        <c:noMultiLvlLbl val="0"/>
      </c:catAx>
      <c:valAx>
        <c:axId val="224285056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24270976"/>
        <c:crosses val="autoZero"/>
        <c:crossBetween val="between"/>
      </c:valAx>
      <c:valAx>
        <c:axId val="224286976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224292864"/>
        <c:crosses val="max"/>
        <c:crossBetween val="between"/>
      </c:valAx>
      <c:catAx>
        <c:axId val="2242928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4286976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9537664"/>
        <c:axId val="229539200"/>
      </c:lineChart>
      <c:catAx>
        <c:axId val="229537664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229539200"/>
        <c:crosses val="autoZero"/>
        <c:auto val="1"/>
        <c:lblAlgn val="ctr"/>
        <c:lblOffset val="100"/>
        <c:noMultiLvlLbl val="0"/>
      </c:catAx>
      <c:valAx>
        <c:axId val="229539200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22953766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9463552"/>
        <c:axId val="229465088"/>
      </c:barChart>
      <c:catAx>
        <c:axId val="22946355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229465088"/>
        <c:crosses val="autoZero"/>
        <c:auto val="1"/>
        <c:lblAlgn val="ctr"/>
        <c:lblOffset val="100"/>
        <c:noMultiLvlLbl val="0"/>
      </c:catAx>
      <c:valAx>
        <c:axId val="22946508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294635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0.34516853932584268</c:v>
              </c:pt>
              <c:pt idx="1">
                <c:v>0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0.18876404494382024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4.2696629213483149E-3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5.6179775280898875E-3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6.7415730337078653E-3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0.449438202247191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30307328"/>
        <c:axId val="230308864"/>
      </c:barChart>
      <c:catAx>
        <c:axId val="230307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30308864"/>
        <c:crosses val="autoZero"/>
        <c:auto val="1"/>
        <c:lblAlgn val="ctr"/>
        <c:lblOffset val="100"/>
        <c:noMultiLvlLbl val="0"/>
      </c:catAx>
      <c:valAx>
        <c:axId val="23030886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3030732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0.3502252252252252</c:v>
              </c:pt>
              <c:pt idx="1">
                <c:v>0.49142535844813046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0.18444272844272844</c:v>
              </c:pt>
              <c:pt idx="1">
                <c:v>0.37939274669665446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6.5482625482625482E-3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8.3333333333333332E-3</c:v>
              </c:pt>
              <c:pt idx="1">
                <c:v>6.6066910317683445E-3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0.45045045045045046</c:v>
              </c:pt>
              <c:pt idx="1">
                <c:v>0.12257520382344672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30347520"/>
        <c:axId val="230349056"/>
      </c:barChart>
      <c:catAx>
        <c:axId val="230347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30349056"/>
        <c:crosses val="autoZero"/>
        <c:auto val="1"/>
        <c:lblAlgn val="ctr"/>
        <c:lblOffset val="100"/>
        <c:noMultiLvlLbl val="0"/>
      </c:catAx>
      <c:valAx>
        <c:axId val="23034905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3034752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layout>
                <c:manualLayout>
                  <c:x val="0.1760233918128655"/>
                  <c:y val="4.629629629629629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0.16461988304093578"/>
                  <c:y val="2.777777777777777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0.3502252252252252</c:v>
              </c:pt>
              <c:pt idx="1">
                <c:v>0.41324694024478043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0.18444272844272844</c:v>
              </c:pt>
              <c:pt idx="1">
                <c:v>0.36486681065514759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3.1533477321814253E-2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6.5482625482625482E-3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8.3333333333333332E-3</c:v>
              </c:pt>
              <c:pt idx="1">
                <c:v>1.0367170626349892E-2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0.45045045045045046</c:v>
              </c:pt>
              <c:pt idx="1">
                <c:v>0.17998560115190784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30666624"/>
        <c:axId val="230668160"/>
      </c:barChart>
      <c:catAx>
        <c:axId val="230666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30668160"/>
        <c:crosses val="autoZero"/>
        <c:auto val="1"/>
        <c:lblAlgn val="ctr"/>
        <c:lblOffset val="100"/>
        <c:noMultiLvlLbl val="0"/>
      </c:catAx>
      <c:valAx>
        <c:axId val="23066816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3066662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layout>
                <c:manualLayout>
                  <c:x val="0.1760233918128655"/>
                  <c:y val="4.629629629629629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0.16461988304093578"/>
                  <c:y val="2.777777777777777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0.3517974225638707</c:v>
              </c:pt>
              <c:pt idx="1">
                <c:v>0.52653411529108851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0.16528277510416331</c:v>
              </c:pt>
              <c:pt idx="1">
                <c:v>0.21556286654269777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6.5566357675785666E-3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5.868027518491005E-3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1.8313361971512548E-2</c:v>
              </c:pt>
              <c:pt idx="1">
                <c:v>1.5877556858818483E-2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0.45218177707438389</c:v>
              </c:pt>
              <c:pt idx="1">
                <c:v>0.24202546130739522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31116800"/>
        <c:axId val="231118336"/>
      </c:barChart>
      <c:catAx>
        <c:axId val="231116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31118336"/>
        <c:crosses val="autoZero"/>
        <c:auto val="1"/>
        <c:lblAlgn val="ctr"/>
        <c:lblOffset val="100"/>
        <c:noMultiLvlLbl val="0"/>
      </c:catAx>
      <c:valAx>
        <c:axId val="23111833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3111680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0.37623073430999349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30045568"/>
        <c:axId val="230047104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0.37623073430999349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0.35323033743665194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0.23532312700636998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0045568"/>
        <c:axId val="230047104"/>
      </c:lineChart>
      <c:catAx>
        <c:axId val="2300455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30047104"/>
        <c:crosses val="autoZero"/>
        <c:auto val="1"/>
        <c:lblAlgn val="ctr"/>
        <c:lblOffset val="100"/>
        <c:noMultiLvlLbl val="0"/>
      </c:catAx>
      <c:valAx>
        <c:axId val="230047104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30045568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LV_assumptions!$B$6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LV_assumptions!$C$4:$H$5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LV_assumptions!$C$6:$H$6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LV_assumptions!$B$7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LV_assumptions!$C$4:$H$5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LV_assumptions!$C$7:$H$7</c:f>
              <c:numCache>
                <c:formatCode>#,##0</c:formatCode>
                <c:ptCount val="6"/>
                <c:pt idx="0">
                  <c:v>1580</c:v>
                </c:pt>
                <c:pt idx="1">
                  <c:v>1590</c:v>
                </c:pt>
                <c:pt idx="2">
                  <c:v>1610</c:v>
                </c:pt>
                <c:pt idx="3">
                  <c:v>1610</c:v>
                </c:pt>
                <c:pt idx="4">
                  <c:v>1610</c:v>
                </c:pt>
                <c:pt idx="5">
                  <c:v>1610</c:v>
                </c:pt>
              </c:numCache>
            </c:numRef>
          </c:val>
        </c:ser>
        <c:ser>
          <c:idx val="2"/>
          <c:order val="2"/>
          <c:tx>
            <c:strRef>
              <c:f>LV_assumptions!$B$8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LV_assumptions!$C$4:$H$5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LV_assumptions!$C$8:$H$8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LV_assumptions!$B$9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LV_assumptions!$C$4:$H$5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LV_assumptions!$C$9:$H$9</c:f>
              <c:numCache>
                <c:formatCode>#,##0</c:formatCode>
                <c:ptCount val="6"/>
                <c:pt idx="0">
                  <c:v>209.99999999999974</c:v>
                </c:pt>
                <c:pt idx="1">
                  <c:v>229.99999999999997</c:v>
                </c:pt>
                <c:pt idx="2">
                  <c:v>280</c:v>
                </c:pt>
                <c:pt idx="3">
                  <c:v>280</c:v>
                </c:pt>
                <c:pt idx="4">
                  <c:v>350</c:v>
                </c:pt>
                <c:pt idx="5">
                  <c:v>469.99999999999977</c:v>
                </c:pt>
              </c:numCache>
            </c:numRef>
          </c:val>
        </c:ser>
        <c:ser>
          <c:idx val="4"/>
          <c:order val="4"/>
          <c:tx>
            <c:strRef>
              <c:f>LV_assumptions!$B$10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LV_assumptions!$C$4:$H$5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LV_assumptions!$C$10:$H$10</c:f>
              <c:numCache>
                <c:formatCode>#,##0</c:formatCode>
                <c:ptCount val="6"/>
                <c:pt idx="0">
                  <c:v>1030</c:v>
                </c:pt>
                <c:pt idx="1">
                  <c:v>1030</c:v>
                </c:pt>
                <c:pt idx="2">
                  <c:v>1030</c:v>
                </c:pt>
                <c:pt idx="3">
                  <c:v>1030</c:v>
                </c:pt>
                <c:pt idx="4">
                  <c:v>1030</c:v>
                </c:pt>
                <c:pt idx="5">
                  <c:v>1030</c:v>
                </c:pt>
              </c:numCache>
            </c:numRef>
          </c:val>
        </c:ser>
        <c:ser>
          <c:idx val="5"/>
          <c:order val="5"/>
          <c:tx>
            <c:strRef>
              <c:f>LV_assumptions!$B$11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LV_assumptions!$C$4:$H$5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LV_assumptions!$C$11:$H$11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LV_assumptions!$B$12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LV_assumptions!$C$4:$H$5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LV_assumptions!$C$12:$H$12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LV_assumptions!$B$13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LV_assumptions!$C$4:$H$5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LV_assumptions!$C$13:$H$13</c:f>
              <c:numCache>
                <c:formatCode>#,##0</c:formatCode>
                <c:ptCount val="6"/>
                <c:pt idx="0">
                  <c:v>190</c:v>
                </c:pt>
                <c:pt idx="1">
                  <c:v>190</c:v>
                </c:pt>
                <c:pt idx="2">
                  <c:v>340</c:v>
                </c:pt>
                <c:pt idx="3">
                  <c:v>340</c:v>
                </c:pt>
                <c:pt idx="4">
                  <c:v>500</c:v>
                </c:pt>
                <c:pt idx="5">
                  <c:v>590</c:v>
                </c:pt>
              </c:numCache>
            </c:numRef>
          </c:val>
        </c:ser>
        <c:ser>
          <c:idx val="8"/>
          <c:order val="8"/>
          <c:tx>
            <c:strRef>
              <c:f>LV_assumptions!$B$14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LV_assumptions!$C$4:$H$5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LV_assumptions!$C$14:$H$14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60</c:v>
                </c:pt>
                <c:pt idx="2">
                  <c:v>160</c:v>
                </c:pt>
                <c:pt idx="3">
                  <c:v>160</c:v>
                </c:pt>
                <c:pt idx="4">
                  <c:v>300</c:v>
                </c:pt>
                <c:pt idx="5">
                  <c:v>400</c:v>
                </c:pt>
              </c:numCache>
            </c:numRef>
          </c:val>
        </c:ser>
        <c:ser>
          <c:idx val="9"/>
          <c:order val="9"/>
          <c:tx>
            <c:strRef>
              <c:f>LV_assumptions!$B$15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LV_assumptions!$C$4:$H$5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LV_assumptions!$C$15:$H$15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20</c:v>
                </c:pt>
              </c:numCache>
            </c:numRef>
          </c:val>
        </c:ser>
        <c:ser>
          <c:idx val="10"/>
          <c:order val="10"/>
          <c:tx>
            <c:strRef>
              <c:f>LV_assumptions!$B$16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LV_assumptions!$C$4:$H$5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LV_assumptions!$C$16:$H$16</c:f>
              <c:numCache>
                <c:formatCode>#,##0</c:formatCode>
                <c:ptCount val="6"/>
                <c:pt idx="0">
                  <c:v>1390</c:v>
                </c:pt>
                <c:pt idx="1">
                  <c:v>1390</c:v>
                </c:pt>
                <c:pt idx="2">
                  <c:v>2750</c:v>
                </c:pt>
                <c:pt idx="3">
                  <c:v>2950</c:v>
                </c:pt>
                <c:pt idx="4">
                  <c:v>2750</c:v>
                </c:pt>
                <c:pt idx="5">
                  <c:v>2750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30258560"/>
        <c:axId val="230260096"/>
      </c:barChart>
      <c:lineChart>
        <c:grouping val="standard"/>
        <c:varyColors val="0"/>
        <c:ser>
          <c:idx val="11"/>
          <c:order val="11"/>
          <c:tx>
            <c:strRef>
              <c:f>LV_assumptions!$B$23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LV_assumptions!$C$4:$H$5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LV_assumptions!$C$23:$H$23</c:f>
              <c:numCache>
                <c:formatCode>#,##0</c:formatCode>
                <c:ptCount val="6"/>
                <c:pt idx="0">
                  <c:v>7035.0762226890765</c:v>
                </c:pt>
                <c:pt idx="1">
                  <c:v>7531.1143340336148</c:v>
                </c:pt>
                <c:pt idx="2">
                  <c:v>9515.266779411766</c:v>
                </c:pt>
                <c:pt idx="3">
                  <c:v>10770.109430588234</c:v>
                </c:pt>
                <c:pt idx="4">
                  <c:v>12872.790750000004</c:v>
                </c:pt>
                <c:pt idx="5">
                  <c:v>15920.265759999998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0267904"/>
        <c:axId val="230266368"/>
      </c:lineChart>
      <c:catAx>
        <c:axId val="2302585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230260096"/>
        <c:crosses val="autoZero"/>
        <c:auto val="1"/>
        <c:lblAlgn val="ctr"/>
        <c:lblOffset val="100"/>
        <c:noMultiLvlLbl val="0"/>
      </c:catAx>
      <c:valAx>
        <c:axId val="230260096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30258560"/>
        <c:crosses val="autoZero"/>
        <c:crossBetween val="between"/>
      </c:valAx>
      <c:valAx>
        <c:axId val="230266368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230267904"/>
        <c:crosses val="max"/>
        <c:crossBetween val="between"/>
      </c:valAx>
      <c:catAx>
        <c:axId val="2302679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30266368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88000"/>
        <c:axId val="244689536"/>
      </c:lineChart>
      <c:catAx>
        <c:axId val="244688000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244689536"/>
        <c:crosses val="autoZero"/>
        <c:auto val="1"/>
        <c:lblAlgn val="ctr"/>
        <c:lblOffset val="100"/>
        <c:noMultiLvlLbl val="0"/>
      </c:catAx>
      <c:valAx>
        <c:axId val="244689536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24468800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44744960"/>
        <c:axId val="244746496"/>
      </c:barChart>
      <c:catAx>
        <c:axId val="24474496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244746496"/>
        <c:crosses val="autoZero"/>
        <c:auto val="1"/>
        <c:lblAlgn val="ctr"/>
        <c:lblOffset val="100"/>
        <c:noMultiLvlLbl val="0"/>
      </c:catAx>
      <c:valAx>
        <c:axId val="244746496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447449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1.5850572025552838E-2</c:v>
              </c:pt>
              <c:pt idx="1">
                <c:v>3.6836363302987798E-2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1.2218149269696979E-3</c:v>
              </c:pt>
              <c:pt idx="1">
                <c:v>0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0.21481086577039735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0.52226777075574482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7.330889561818188E-2</c:v>
              </c:pt>
              <c:pt idx="1">
                <c:v>4.2071197411003236E-2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1.8162113779279295E-3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0.17072386952522536</c:v>
              </c:pt>
              <c:pt idx="1">
                <c:v>4.4931562107502043E-2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0.87616087717850688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44999680"/>
        <c:axId val="245001216"/>
      </c:barChart>
      <c:catAx>
        <c:axId val="244999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45001216"/>
        <c:crosses val="autoZero"/>
        <c:auto val="1"/>
        <c:lblAlgn val="ctr"/>
        <c:lblOffset val="100"/>
        <c:noMultiLvlLbl val="0"/>
      </c:catAx>
      <c:valAx>
        <c:axId val="24500121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4499968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1.6480410437307386E-2</c:v>
              </c:pt>
              <c:pt idx="1">
                <c:v>3.4115584144203077E-2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1.2703649712091109E-3</c:v>
              </c:pt>
              <c:pt idx="1">
                <c:v>0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0.13719711086300412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0.58594805507004244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1.2199695029875396E-3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7.8041610258332672E-2</c:v>
              </c:pt>
              <c:pt idx="1">
                <c:v>3.6296074209345219E-2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2.3347248119518797E-3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0.17750775408516495</c:v>
              </c:pt>
              <c:pt idx="1">
                <c:v>2.5239172504020278E-2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0.90434916914243146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44909568"/>
        <c:axId val="244911104"/>
      </c:barChart>
      <c:catAx>
        <c:axId val="244909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44911104"/>
        <c:crosses val="autoZero"/>
        <c:auto val="1"/>
        <c:lblAlgn val="ctr"/>
        <c:lblOffset val="100"/>
        <c:noMultiLvlLbl val="0"/>
      </c:catAx>
      <c:valAx>
        <c:axId val="24491110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4490956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1.7733037537640852E-2</c:v>
              </c:pt>
              <c:pt idx="1">
                <c:v>3.5339735786103971E-2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1.3370147349808579E-3</c:v>
              </c:pt>
              <c:pt idx="1">
                <c:v>0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0.12866018574473659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0.54948814248250755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3.5606813468437581E-2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1.1440583687948218E-3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8.2331959996189669E-2</c:v>
              </c:pt>
              <c:pt idx="1">
                <c:v>4.595337932278281E-2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1.7944145127374671E-3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0.18190437315397462</c:v>
              </c:pt>
              <c:pt idx="1">
                <c:v>8.0057712250326887E-2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0.83864917264078631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45958144"/>
        <c:axId val="245959680"/>
      </c:barChart>
      <c:catAx>
        <c:axId val="245958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45959680"/>
        <c:crosses val="autoZero"/>
        <c:auto val="1"/>
        <c:lblAlgn val="ctr"/>
        <c:lblOffset val="100"/>
        <c:noMultiLvlLbl val="0"/>
      </c:catAx>
      <c:valAx>
        <c:axId val="24595968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4595814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1.64309790971446E-2</c:v>
              </c:pt>
              <c:pt idx="1">
                <c:v>3.7050970405525331E-2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1.2388436620862991E-3</c:v>
              </c:pt>
              <c:pt idx="1">
                <c:v>0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0.13181123016193086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0.5629457753443099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3.3742189217350518E-2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1.1720777495773712E-3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8.1796282846698015E-2</c:v>
              </c:pt>
              <c:pt idx="1">
                <c:v>4.7883628506385771E-2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2.3146815791612431E-3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0.16854794034174123</c:v>
              </c:pt>
              <c:pt idx="1">
                <c:v>0.1625670409383802</c:v>
              </c:pt>
            </c:numLit>
          </c:val>
        </c:ser>
        <c:ser>
          <c:idx val="9"/>
          <c:order val="9"/>
          <c:tx>
            <c:v>Fossil fuels</c:v>
          </c:tx>
          <c:spPr>
            <a:solidFill>
              <a:schemeClr val="bg1">
                <a:lumMod val="6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0.75249836014970872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45999104"/>
        <c:axId val="246000640"/>
      </c:barChart>
      <c:catAx>
        <c:axId val="245999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46000640"/>
        <c:crosses val="autoZero"/>
        <c:auto val="1"/>
        <c:lblAlgn val="ctr"/>
        <c:lblOffset val="100"/>
        <c:noMultiLvlLbl val="0"/>
      </c:catAx>
      <c:valAx>
        <c:axId val="24600064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4599910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NL_assumptions!$B$6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NL_assumptions!$C$4:$H$5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NL_assumptions!$C$6:$H$6</c:f>
              <c:numCache>
                <c:formatCode>#,##0</c:formatCode>
                <c:ptCount val="6"/>
                <c:pt idx="0">
                  <c:v>490</c:v>
                </c:pt>
                <c:pt idx="1">
                  <c:v>490</c:v>
                </c:pt>
                <c:pt idx="2">
                  <c:v>490</c:v>
                </c:pt>
                <c:pt idx="3">
                  <c:v>490</c:v>
                </c:pt>
                <c:pt idx="4">
                  <c:v>490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NL_assumptions!$B$7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NL_assumptions!$C$4:$H$5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NL_assumptions!$C$7:$H$7</c:f>
              <c:numCache>
                <c:formatCode>#,##0</c:formatCode>
                <c:ptCount val="6"/>
                <c:pt idx="0">
                  <c:v>40</c:v>
                </c:pt>
                <c:pt idx="1">
                  <c:v>40</c:v>
                </c:pt>
                <c:pt idx="2">
                  <c:v>40</c:v>
                </c:pt>
                <c:pt idx="3">
                  <c:v>40</c:v>
                </c:pt>
                <c:pt idx="4">
                  <c:v>200</c:v>
                </c:pt>
                <c:pt idx="5">
                  <c:v>200</c:v>
                </c:pt>
              </c:numCache>
            </c:numRef>
          </c:val>
        </c:ser>
        <c:ser>
          <c:idx val="2"/>
          <c:order val="2"/>
          <c:tx>
            <c:strRef>
              <c:f>NL_assumptions!$B$8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NL_assumptions!$C$4:$H$5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NL_assumptions!$C$8:$H$8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NL_assumptions!$B$9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NL_assumptions!$C$4:$H$5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NL_assumptions!$C$9:$H$9</c:f>
              <c:numCache>
                <c:formatCode>#,##0</c:formatCode>
                <c:ptCount val="6"/>
                <c:pt idx="0">
                  <c:v>2059.9999999999977</c:v>
                </c:pt>
                <c:pt idx="1">
                  <c:v>2119.9999999999973</c:v>
                </c:pt>
                <c:pt idx="2">
                  <c:v>2250.0000000000027</c:v>
                </c:pt>
                <c:pt idx="3">
                  <c:v>2390.0000000000032</c:v>
                </c:pt>
                <c:pt idx="4">
                  <c:v>2540</c:v>
                </c:pt>
                <c:pt idx="5">
                  <c:v>2899.9999999999973</c:v>
                </c:pt>
              </c:numCache>
            </c:numRef>
          </c:val>
        </c:ser>
        <c:ser>
          <c:idx val="4"/>
          <c:order val="4"/>
          <c:tx>
            <c:strRef>
              <c:f>NL_assumptions!$B$10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NL_assumptions!$C$4:$H$5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NL_assumptions!$C$10:$H$10</c:f>
              <c:numCache>
                <c:formatCode>#,##0</c:formatCode>
                <c:ptCount val="6"/>
                <c:pt idx="0">
                  <c:v>20110</c:v>
                </c:pt>
                <c:pt idx="1">
                  <c:v>20040</c:v>
                </c:pt>
                <c:pt idx="2">
                  <c:v>20020</c:v>
                </c:pt>
                <c:pt idx="3">
                  <c:v>20020</c:v>
                </c:pt>
                <c:pt idx="4">
                  <c:v>19300</c:v>
                </c:pt>
                <c:pt idx="5">
                  <c:v>22230</c:v>
                </c:pt>
              </c:numCache>
            </c:numRef>
          </c:val>
        </c:ser>
        <c:ser>
          <c:idx val="5"/>
          <c:order val="5"/>
          <c:tx>
            <c:strRef>
              <c:f>NL_assumptions!$B$11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NL_assumptions!$C$4:$H$5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NL_assumptions!$C$11:$H$11</c:f>
              <c:numCache>
                <c:formatCode>#,##0</c:formatCode>
                <c:ptCount val="6"/>
                <c:pt idx="0">
                  <c:v>7280</c:v>
                </c:pt>
                <c:pt idx="1">
                  <c:v>5670</c:v>
                </c:pt>
                <c:pt idx="2">
                  <c:v>4620</c:v>
                </c:pt>
                <c:pt idx="3">
                  <c:v>4620</c:v>
                </c:pt>
                <c:pt idx="4">
                  <c:v>3310</c:v>
                </c:pt>
                <c:pt idx="5">
                  <c:v>3310</c:v>
                </c:pt>
              </c:numCache>
            </c:numRef>
          </c:val>
        </c:ser>
        <c:ser>
          <c:idx val="6"/>
          <c:order val="6"/>
          <c:tx>
            <c:strRef>
              <c:f>NL_assumptions!$B$12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NL_assumptions!$C$4:$H$5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NL_assumptions!$C$12:$H$12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NL_assumptions!$B$13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NL_assumptions!$C$4:$H$5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NL_assumptions!$C$13:$H$13</c:f>
              <c:numCache>
                <c:formatCode>#,##0</c:formatCode>
                <c:ptCount val="6"/>
                <c:pt idx="0">
                  <c:v>2800</c:v>
                </c:pt>
                <c:pt idx="1">
                  <c:v>3100</c:v>
                </c:pt>
                <c:pt idx="2">
                  <c:v>4000</c:v>
                </c:pt>
                <c:pt idx="3">
                  <c:v>5380</c:v>
                </c:pt>
                <c:pt idx="4">
                  <c:v>4000</c:v>
                </c:pt>
                <c:pt idx="5">
                  <c:v>6000</c:v>
                </c:pt>
              </c:numCache>
            </c:numRef>
          </c:val>
        </c:ser>
        <c:ser>
          <c:idx val="8"/>
          <c:order val="8"/>
          <c:tx>
            <c:strRef>
              <c:f>NL_assumptions!$B$14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NL_assumptions!$C$4:$H$5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NL_assumptions!$C$14:$H$14</c:f>
              <c:numCache>
                <c:formatCode>#,##0</c:formatCode>
                <c:ptCount val="6"/>
                <c:pt idx="0">
                  <c:v>350</c:v>
                </c:pt>
                <c:pt idx="1">
                  <c:v>600</c:v>
                </c:pt>
                <c:pt idx="2">
                  <c:v>2000</c:v>
                </c:pt>
                <c:pt idx="3">
                  <c:v>2400</c:v>
                </c:pt>
                <c:pt idx="4">
                  <c:v>2000</c:v>
                </c:pt>
                <c:pt idx="5">
                  <c:v>6000</c:v>
                </c:pt>
              </c:numCache>
            </c:numRef>
          </c:val>
        </c:ser>
        <c:ser>
          <c:idx val="9"/>
          <c:order val="9"/>
          <c:tx>
            <c:strRef>
              <c:f>NL_assumptions!$B$15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NL_assumptions!$C$4:$H$5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NL_assumptions!$C$15:$H$15</c:f>
              <c:numCache>
                <c:formatCode>#,##0</c:formatCode>
                <c:ptCount val="6"/>
                <c:pt idx="0">
                  <c:v>1340</c:v>
                </c:pt>
                <c:pt idx="1">
                  <c:v>1920</c:v>
                </c:pt>
                <c:pt idx="2">
                  <c:v>4000</c:v>
                </c:pt>
                <c:pt idx="3">
                  <c:v>3500</c:v>
                </c:pt>
                <c:pt idx="4">
                  <c:v>4000</c:v>
                </c:pt>
                <c:pt idx="5">
                  <c:v>8000</c:v>
                </c:pt>
              </c:numCache>
            </c:numRef>
          </c:val>
        </c:ser>
        <c:ser>
          <c:idx val="10"/>
          <c:order val="10"/>
          <c:tx>
            <c:strRef>
              <c:f>NL_assumptions!$B$16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NL_assumptions!$C$4:$H$5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NL_assumptions!$C$16:$H$16</c:f>
              <c:numCache>
                <c:formatCode>#,##0</c:formatCode>
                <c:ptCount val="6"/>
                <c:pt idx="0">
                  <c:v>5540</c:v>
                </c:pt>
                <c:pt idx="1">
                  <c:v>5540</c:v>
                </c:pt>
                <c:pt idx="2">
                  <c:v>8240</c:v>
                </c:pt>
                <c:pt idx="3">
                  <c:v>8240</c:v>
                </c:pt>
                <c:pt idx="4">
                  <c:v>9800</c:v>
                </c:pt>
                <c:pt idx="5">
                  <c:v>9800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46080640"/>
        <c:axId val="246082176"/>
      </c:barChart>
      <c:lineChart>
        <c:grouping val="standard"/>
        <c:varyColors val="0"/>
        <c:ser>
          <c:idx val="11"/>
          <c:order val="11"/>
          <c:tx>
            <c:strRef>
              <c:f>NL_assumptions!$B$23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NL_assumptions!$C$4:$H$5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NL_assumptions!$C$23:$H$23</c:f>
              <c:numCache>
                <c:formatCode>#,##0</c:formatCode>
                <c:ptCount val="6"/>
                <c:pt idx="0">
                  <c:v>102194.08209092436</c:v>
                </c:pt>
                <c:pt idx="1">
                  <c:v>107133.62313638654</c:v>
                </c:pt>
                <c:pt idx="2">
                  <c:v>126891.78731823529</c:v>
                </c:pt>
                <c:pt idx="3">
                  <c:v>129459.73948411766</c:v>
                </c:pt>
                <c:pt idx="4">
                  <c:v>133654.34062999999</c:v>
                </c:pt>
                <c:pt idx="5">
                  <c:v>183500.79589000001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6356224"/>
        <c:axId val="246354688"/>
      </c:lineChart>
      <c:catAx>
        <c:axId val="2460806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246082176"/>
        <c:crosses val="autoZero"/>
        <c:auto val="1"/>
        <c:lblAlgn val="ctr"/>
        <c:lblOffset val="100"/>
        <c:noMultiLvlLbl val="0"/>
      </c:catAx>
      <c:valAx>
        <c:axId val="246082176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46080640"/>
        <c:crosses val="autoZero"/>
        <c:crossBetween val="between"/>
      </c:valAx>
      <c:valAx>
        <c:axId val="246354688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246356224"/>
        <c:crosses val="max"/>
        <c:crossBetween val="between"/>
      </c:valAx>
      <c:catAx>
        <c:axId val="2463562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46354688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6509568"/>
        <c:axId val="246511104"/>
      </c:lineChart>
      <c:catAx>
        <c:axId val="246509568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246511104"/>
        <c:crosses val="autoZero"/>
        <c:auto val="1"/>
        <c:lblAlgn val="ctr"/>
        <c:lblOffset val="100"/>
        <c:noMultiLvlLbl val="0"/>
      </c:catAx>
      <c:valAx>
        <c:axId val="246511104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24650956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46566272"/>
        <c:axId val="246576256"/>
      </c:barChart>
      <c:catAx>
        <c:axId val="24656627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246576256"/>
        <c:crosses val="autoZero"/>
        <c:auto val="1"/>
        <c:lblAlgn val="ctr"/>
        <c:lblOffset val="100"/>
        <c:noMultiLvlLbl val="0"/>
      </c:catAx>
      <c:valAx>
        <c:axId val="246576256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465662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6.9412957880921125E-2</c:v>
              </c:pt>
              <c:pt idx="1">
                <c:v>2.0736700452385043E-2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0.85391901943977944</c:v>
              </c:pt>
              <c:pt idx="1">
                <c:v>0.94365945141155583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3.2848669380170482E-2</c:v>
              </c:pt>
              <c:pt idx="1">
                <c:v>2.8080799404455133E-2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1.9359265004176111E-2</c:v>
              </c:pt>
              <c:pt idx="1">
                <c:v>7.5230487316039624E-3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2.4460088294952869E-2</c:v>
              </c:pt>
              <c:pt idx="1">
                <c:v>-1.7093282941075417E-2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46607232"/>
        <c:axId val="246613120"/>
      </c:barChart>
      <c:catAx>
        <c:axId val="246607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46613120"/>
        <c:crosses val="autoZero"/>
        <c:auto val="1"/>
        <c:lblAlgn val="ctr"/>
        <c:lblOffset val="100"/>
        <c:noMultiLvlLbl val="0"/>
      </c:catAx>
      <c:valAx>
        <c:axId val="24661312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4660723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6.8484296500866709E-2</c:v>
              </c:pt>
              <c:pt idx="1">
                <c:v>2.3399167113346803E-2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0.83659554602571407</c:v>
              </c:pt>
              <c:pt idx="1">
                <c:v>0.93621407660907929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3.3398871813695975E-2</c:v>
              </c:pt>
              <c:pt idx="1">
                <c:v>2.7721656427383553E-2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3.742985574521844E-2</c:v>
              </c:pt>
              <c:pt idx="1">
                <c:v>1.2665099850190355E-2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2.4091429914504803E-2</c:v>
              </c:pt>
              <c:pt idx="1">
                <c:v>-9.242842809824214E-3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46663808"/>
        <c:axId val="246665600"/>
      </c:barChart>
      <c:catAx>
        <c:axId val="24666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46665600"/>
        <c:crosses val="autoZero"/>
        <c:auto val="1"/>
        <c:lblAlgn val="ctr"/>
        <c:lblOffset val="100"/>
        <c:noMultiLvlLbl val="0"/>
      </c:catAx>
      <c:valAx>
        <c:axId val="24666560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4666380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6.6245967513724607E-2</c:v>
              </c:pt>
              <c:pt idx="1">
                <c:v>1.7342302121158004E-2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0.81953748865897669</c:v>
              </c:pt>
              <c:pt idx="1">
                <c:v>0.93659014094754323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3.2717873840315874E-2</c:v>
              </c:pt>
              <c:pt idx="1">
                <c:v>2.7911714321619673E-2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5.8265889410832529E-2</c:v>
              </c:pt>
              <c:pt idx="1">
                <c:v>1.8155842609679146E-2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2.8298149301035713E-5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2.3204482426849284E-2</c:v>
              </c:pt>
              <c:pt idx="1">
                <c:v>-3.502192590828819E-2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47359360"/>
        <c:axId val="247360896"/>
      </c:barChart>
      <c:catAx>
        <c:axId val="24735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47360896"/>
        <c:crosses val="autoZero"/>
        <c:auto val="1"/>
        <c:lblAlgn val="ctr"/>
        <c:lblOffset val="100"/>
        <c:noMultiLvlLbl val="0"/>
      </c:catAx>
      <c:valAx>
        <c:axId val="24736089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4735936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6.5560931949766449E-2</c:v>
              </c:pt>
              <c:pt idx="1">
                <c:v>1.7713546645672835E-2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0.79127831043197061</c:v>
              </c:pt>
              <c:pt idx="1">
                <c:v>0.92179328572231911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3.1589700644023055E-2</c:v>
              </c:pt>
              <c:pt idx="1">
                <c:v>3.0534780408255077E-2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1.6949626604760439E-2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7.1658322378541667E-2</c:v>
              </c:pt>
              <c:pt idx="1">
                <c:v>2.9958387223753023E-2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2.7969680865941321E-5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2.2935138310071882E-2</c:v>
              </c:pt>
              <c:pt idx="1">
                <c:v>-2.8461170781083057E-2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47420032"/>
        <c:axId val="247421568"/>
      </c:barChart>
      <c:catAx>
        <c:axId val="247420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47421568"/>
        <c:crosses val="autoZero"/>
        <c:auto val="1"/>
        <c:lblAlgn val="ctr"/>
        <c:lblOffset val="100"/>
        <c:noMultiLvlLbl val="0"/>
      </c:catAx>
      <c:valAx>
        <c:axId val="24742156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4742003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0.52571153964374984</c:v>
              </c:pt>
              <c:pt idx="1">
                <c:v>0.40508738244502301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3.2450920580583187E-2</c:v>
              </c:pt>
              <c:pt idx="1">
                <c:v>3.3976497751173118E-2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47454336"/>
        <c:axId val="251667200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0.52571153964374984</c:v>
              </c:pt>
              <c:pt idx="1">
                <c:v>0.40666855066342733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0.54616133949748857</c:v>
              </c:pt>
              <c:pt idx="1">
                <c:v>0.40508738244502301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0.55816246022433302</c:v>
              </c:pt>
              <c:pt idx="1">
                <c:v>0.41665951591486733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0.52915475042316917</c:v>
              </c:pt>
              <c:pt idx="1">
                <c:v>0.43906388019619613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454336"/>
        <c:axId val="251667200"/>
      </c:lineChart>
      <c:catAx>
        <c:axId val="2474543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51667200"/>
        <c:crosses val="autoZero"/>
        <c:auto val="1"/>
        <c:lblAlgn val="ctr"/>
        <c:lblOffset val="100"/>
        <c:noMultiLvlLbl val="0"/>
      </c:catAx>
      <c:valAx>
        <c:axId val="25166720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47454336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PL_assumptions!$B$6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PL_assumptions!$C$4:$H$5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PL_assumptions!$C$6:$H$6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3000</c:v>
                </c:pt>
                <c:pt idx="5">
                  <c:v>4500</c:v>
                </c:pt>
              </c:numCache>
            </c:numRef>
          </c:val>
        </c:ser>
        <c:ser>
          <c:idx val="1"/>
          <c:order val="1"/>
          <c:tx>
            <c:strRef>
              <c:f>PL_assumptions!$B$7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PL_assumptions!$C$4:$H$5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PL_assumptions!$C$7:$H$7</c:f>
              <c:numCache>
                <c:formatCode>#,##0</c:formatCode>
                <c:ptCount val="6"/>
                <c:pt idx="0">
                  <c:v>950</c:v>
                </c:pt>
                <c:pt idx="1">
                  <c:v>960</c:v>
                </c:pt>
                <c:pt idx="2">
                  <c:v>970</c:v>
                </c:pt>
                <c:pt idx="3">
                  <c:v>1000</c:v>
                </c:pt>
                <c:pt idx="4">
                  <c:v>1140</c:v>
                </c:pt>
                <c:pt idx="5">
                  <c:v>1250</c:v>
                </c:pt>
              </c:numCache>
            </c:numRef>
          </c:val>
        </c:ser>
        <c:ser>
          <c:idx val="2"/>
          <c:order val="2"/>
          <c:tx>
            <c:strRef>
              <c:f>PL_assumptions!$B$8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PL_assumptions!$C$4:$H$5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PL_assumptions!$C$8:$H$8</c:f>
              <c:numCache>
                <c:formatCode>#,##0</c:formatCode>
                <c:ptCount val="6"/>
                <c:pt idx="0">
                  <c:v>1420.0000000000002</c:v>
                </c:pt>
                <c:pt idx="1">
                  <c:v>1410.0000000000002</c:v>
                </c:pt>
                <c:pt idx="2">
                  <c:v>1420.0000000000002</c:v>
                </c:pt>
                <c:pt idx="3">
                  <c:v>1400</c:v>
                </c:pt>
                <c:pt idx="4">
                  <c:v>1410</c:v>
                </c:pt>
                <c:pt idx="5">
                  <c:v>1410.0000000000002</c:v>
                </c:pt>
              </c:numCache>
            </c:numRef>
          </c:val>
        </c:ser>
        <c:ser>
          <c:idx val="3"/>
          <c:order val="3"/>
          <c:tx>
            <c:strRef>
              <c:f>PL_assumptions!$B$9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PL_assumptions!$C$4:$H$5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PL_assumptions!$C$9:$H$9</c:f>
              <c:numCache>
                <c:formatCode>#,##0</c:formatCode>
                <c:ptCount val="6"/>
                <c:pt idx="0">
                  <c:v>730.00000000000398</c:v>
                </c:pt>
                <c:pt idx="1">
                  <c:v>750.00000000000261</c:v>
                </c:pt>
                <c:pt idx="2">
                  <c:v>879.99999999999545</c:v>
                </c:pt>
                <c:pt idx="3">
                  <c:v>1070.0000000000002</c:v>
                </c:pt>
                <c:pt idx="4">
                  <c:v>820</c:v>
                </c:pt>
                <c:pt idx="5">
                  <c:v>2399.9999999999932</c:v>
                </c:pt>
              </c:numCache>
            </c:numRef>
          </c:val>
        </c:ser>
        <c:ser>
          <c:idx val="4"/>
          <c:order val="4"/>
          <c:tx>
            <c:strRef>
              <c:f>PL_assumptions!$B$10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PL_assumptions!$C$4:$H$5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PL_assumptions!$C$10:$H$10</c:f>
              <c:numCache>
                <c:formatCode>#,##0</c:formatCode>
                <c:ptCount val="6"/>
                <c:pt idx="0">
                  <c:v>1090</c:v>
                </c:pt>
                <c:pt idx="1">
                  <c:v>2260</c:v>
                </c:pt>
                <c:pt idx="2">
                  <c:v>2390</c:v>
                </c:pt>
                <c:pt idx="3">
                  <c:v>2200</c:v>
                </c:pt>
                <c:pt idx="4">
                  <c:v>1950</c:v>
                </c:pt>
                <c:pt idx="5">
                  <c:v>7130</c:v>
                </c:pt>
              </c:numCache>
            </c:numRef>
          </c:val>
        </c:ser>
        <c:ser>
          <c:idx val="5"/>
          <c:order val="5"/>
          <c:tx>
            <c:strRef>
              <c:f>PL_assumptions!$B$11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PL_assumptions!$C$4:$H$5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PL_assumptions!$C$11:$H$11</c:f>
              <c:numCache>
                <c:formatCode>#,##0</c:formatCode>
                <c:ptCount val="6"/>
                <c:pt idx="0">
                  <c:v>28120</c:v>
                </c:pt>
                <c:pt idx="1">
                  <c:v>26099.999999999996</c:v>
                </c:pt>
                <c:pt idx="2">
                  <c:v>27520</c:v>
                </c:pt>
                <c:pt idx="3">
                  <c:v>27800</c:v>
                </c:pt>
                <c:pt idx="4">
                  <c:v>26555</c:v>
                </c:pt>
                <c:pt idx="5">
                  <c:v>21070</c:v>
                </c:pt>
              </c:numCache>
            </c:numRef>
          </c:val>
        </c:ser>
        <c:ser>
          <c:idx val="6"/>
          <c:order val="6"/>
          <c:tx>
            <c:strRef>
              <c:f>PL_assumptions!$B$12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PL_assumptions!$C$4:$H$5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PL_assumptions!$C$12:$H$12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PL_assumptions!$B$13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PL_assumptions!$C$4:$H$5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PL_assumptions!$C$13:$H$13</c:f>
              <c:numCache>
                <c:formatCode>#,##0</c:formatCode>
                <c:ptCount val="6"/>
                <c:pt idx="0">
                  <c:v>3820</c:v>
                </c:pt>
                <c:pt idx="1">
                  <c:v>4200</c:v>
                </c:pt>
                <c:pt idx="2">
                  <c:v>5730</c:v>
                </c:pt>
                <c:pt idx="3">
                  <c:v>5850</c:v>
                </c:pt>
                <c:pt idx="4">
                  <c:v>6150</c:v>
                </c:pt>
                <c:pt idx="5">
                  <c:v>7300</c:v>
                </c:pt>
              </c:numCache>
            </c:numRef>
          </c:val>
        </c:ser>
        <c:ser>
          <c:idx val="8"/>
          <c:order val="8"/>
          <c:tx>
            <c:strRef>
              <c:f>PL_assumptions!$B$14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PL_assumptions!$C$4:$H$5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PL_assumptions!$C$14:$H$14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150</c:v>
                </c:pt>
                <c:pt idx="3">
                  <c:v>0</c:v>
                </c:pt>
                <c:pt idx="4">
                  <c:v>2250</c:v>
                </c:pt>
                <c:pt idx="5">
                  <c:v>2700</c:v>
                </c:pt>
              </c:numCache>
            </c:numRef>
          </c:val>
        </c:ser>
        <c:ser>
          <c:idx val="9"/>
          <c:order val="9"/>
          <c:tx>
            <c:strRef>
              <c:f>PL_assumptions!$B$15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PL_assumptions!$C$4:$H$5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PL_assumptions!$C$15:$H$15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200</c:v>
                </c:pt>
                <c:pt idx="3">
                  <c:v>270</c:v>
                </c:pt>
                <c:pt idx="4">
                  <c:v>500</c:v>
                </c:pt>
                <c:pt idx="5">
                  <c:v>1000</c:v>
                </c:pt>
              </c:numCache>
            </c:numRef>
          </c:val>
        </c:ser>
        <c:ser>
          <c:idx val="10"/>
          <c:order val="10"/>
          <c:tx>
            <c:strRef>
              <c:f>PL_assumptions!$B$16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PL_assumptions!$C$4:$H$5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PL_assumptions!$C$16:$H$16</c:f>
              <c:numCache>
                <c:formatCode>#,##0</c:formatCode>
                <c:ptCount val="6"/>
                <c:pt idx="0">
                  <c:v>820</c:v>
                </c:pt>
                <c:pt idx="1">
                  <c:v>1320</c:v>
                </c:pt>
                <c:pt idx="2">
                  <c:v>2920</c:v>
                </c:pt>
                <c:pt idx="3">
                  <c:v>2920</c:v>
                </c:pt>
                <c:pt idx="4">
                  <c:v>4420</c:v>
                </c:pt>
                <c:pt idx="5">
                  <c:v>4420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51862016"/>
        <c:axId val="251867904"/>
      </c:barChart>
      <c:lineChart>
        <c:grouping val="standard"/>
        <c:varyColors val="0"/>
        <c:ser>
          <c:idx val="11"/>
          <c:order val="11"/>
          <c:tx>
            <c:strRef>
              <c:f>PL_assumptions!$B$23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PL_assumptions!$C$4:$H$5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PL_assumptions!$C$23:$H$23</c:f>
              <c:numCache>
                <c:formatCode>#,##0</c:formatCode>
                <c:ptCount val="6"/>
                <c:pt idx="0">
                  <c:v>161050.95780168069</c:v>
                </c:pt>
                <c:pt idx="1">
                  <c:v>166570.43670252102</c:v>
                </c:pt>
                <c:pt idx="2">
                  <c:v>188648.35230588235</c:v>
                </c:pt>
                <c:pt idx="3">
                  <c:v>171311.99775000001</c:v>
                </c:pt>
                <c:pt idx="4">
                  <c:v>201828.85559999998</c:v>
                </c:pt>
                <c:pt idx="5">
                  <c:v>194726.28025000001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871616"/>
        <c:axId val="251869824"/>
      </c:lineChart>
      <c:catAx>
        <c:axId val="2518620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251867904"/>
        <c:crosses val="autoZero"/>
        <c:auto val="1"/>
        <c:lblAlgn val="ctr"/>
        <c:lblOffset val="100"/>
        <c:noMultiLvlLbl val="0"/>
      </c:catAx>
      <c:valAx>
        <c:axId val="251867904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51862016"/>
        <c:crosses val="autoZero"/>
        <c:crossBetween val="between"/>
      </c:valAx>
      <c:valAx>
        <c:axId val="251869824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251871616"/>
        <c:crosses val="max"/>
        <c:crossBetween val="between"/>
      </c:valAx>
      <c:catAx>
        <c:axId val="2518716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51869824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5428864"/>
        <c:axId val="255430656"/>
      </c:lineChart>
      <c:catAx>
        <c:axId val="255428864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255430656"/>
        <c:crosses val="autoZero"/>
        <c:auto val="1"/>
        <c:lblAlgn val="ctr"/>
        <c:lblOffset val="100"/>
        <c:noMultiLvlLbl val="0"/>
      </c:catAx>
      <c:valAx>
        <c:axId val="255430656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25542886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55747968"/>
        <c:axId val="255749504"/>
      </c:barChart>
      <c:catAx>
        <c:axId val="25574796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255749504"/>
        <c:crosses val="autoZero"/>
        <c:auto val="1"/>
        <c:lblAlgn val="ctr"/>
        <c:lblOffset val="100"/>
        <c:noMultiLvlLbl val="0"/>
      </c:catAx>
      <c:valAx>
        <c:axId val="255749504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557479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0.2850490584895386</c:v>
              </c:pt>
              <c:pt idx="1">
                <c:v>0.18069542873720421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9.4627765405681644E-2</c:v>
              </c:pt>
              <c:pt idx="1">
                <c:v>0.24746156077748768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0.19534490295876764</c:v>
              </c:pt>
              <c:pt idx="1">
                <c:v>0.28882257863981103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0.15374317465968662</c:v>
              </c:pt>
              <c:pt idx="1">
                <c:v>2.9259397405611506E-2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0.19242101133106396</c:v>
              </c:pt>
              <c:pt idx="1">
                <c:v>0.1552488706535704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5.4453369307271605E-3</c:v>
              </c:pt>
              <c:pt idx="1">
                <c:v>2.776741680135936E-3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7.3368750224534374E-2</c:v>
              </c:pt>
              <c:pt idx="1">
                <c:v>9.5735422106179288E-2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55543168"/>
        <c:axId val="255544704"/>
      </c:barChart>
      <c:catAx>
        <c:axId val="255543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5544704"/>
        <c:crosses val="autoZero"/>
        <c:auto val="1"/>
        <c:lblAlgn val="ctr"/>
        <c:lblOffset val="100"/>
        <c:noMultiLvlLbl val="0"/>
      </c:catAx>
      <c:valAx>
        <c:axId val="25554470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5554316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0.26756785752601653</c:v>
              </c:pt>
              <c:pt idx="1">
                <c:v>0.32692114212125478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9.2719424852763396E-2</c:v>
              </c:pt>
              <c:pt idx="1">
                <c:v>0.13185906593959393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0.218903461941237</c:v>
              </c:pt>
              <c:pt idx="1">
                <c:v>0.27373885747630644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0.14685796290023842</c:v>
              </c:pt>
              <c:pt idx="1">
                <c:v>3.1913395174759038E-2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0.19874476987447698</c:v>
              </c:pt>
              <c:pt idx="1">
                <c:v>0.18156025514618587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6.5443621928977574E-3</c:v>
              </c:pt>
              <c:pt idx="1">
                <c:v>4.165241362657706E-3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6.8662160712369913E-2</c:v>
              </c:pt>
              <c:pt idx="1">
                <c:v>4.9842042779242209E-2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55587456"/>
        <c:axId val="255588992"/>
      </c:barChart>
      <c:catAx>
        <c:axId val="255587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5588992"/>
        <c:crosses val="autoZero"/>
        <c:auto val="1"/>
        <c:lblAlgn val="ctr"/>
        <c:lblOffset val="100"/>
        <c:noMultiLvlLbl val="0"/>
      </c:catAx>
      <c:valAx>
        <c:axId val="25558899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5558745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0.27388632092243614</c:v>
              </c:pt>
              <c:pt idx="1">
                <c:v>0.24464167494207217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9.0180997840526717E-2</c:v>
              </c:pt>
              <c:pt idx="1">
                <c:v>0.18884475339291626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0.2129104301493967</c:v>
              </c:pt>
              <c:pt idx="1">
                <c:v>0.29675604104601128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0.14283735750304147</c:v>
              </c:pt>
              <c:pt idx="1">
                <c:v>2.1060906984442237E-2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0.20729415350231117</c:v>
              </c:pt>
              <c:pt idx="1">
                <c:v>0.18623800066203244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7.8732158277035613E-3</c:v>
              </c:pt>
              <c:pt idx="1">
                <c:v>5.4203905991393577E-3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6.501752425458425E-2</c:v>
              </c:pt>
              <c:pt idx="1">
                <c:v>5.7038232373386295E-2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55623552"/>
        <c:axId val="255625088"/>
      </c:barChart>
      <c:catAx>
        <c:axId val="255623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5625088"/>
        <c:crosses val="autoZero"/>
        <c:auto val="1"/>
        <c:lblAlgn val="ctr"/>
        <c:lblOffset val="100"/>
        <c:noMultiLvlLbl val="0"/>
      </c:catAx>
      <c:valAx>
        <c:axId val="25562508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5562355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0.28567099348451941</c:v>
              </c:pt>
              <c:pt idx="1">
                <c:v>0.1351703280547738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8.4471806607440983E-2</c:v>
              </c:pt>
              <c:pt idx="1">
                <c:v>0.25490401982610156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0.19943146683840096</c:v>
              </c:pt>
              <c:pt idx="1">
                <c:v>0.21455874322678203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9.040860649527754E-3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0.1337945900826191</c:v>
              </c:pt>
              <c:pt idx="1">
                <c:v>1.2265300121812912E-2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0.21182888024647709</c:v>
              </c:pt>
              <c:pt idx="1">
                <c:v>0.21031629352711387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1.1111672306682155E-2</c:v>
              </c:pt>
              <c:pt idx="1">
                <c:v>6.951736884109716E-3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6.4649729784332546E-2</c:v>
              </c:pt>
              <c:pt idx="1">
                <c:v>0.16583357835930609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55810944"/>
        <c:axId val="255816832"/>
      </c:barChart>
      <c:catAx>
        <c:axId val="255810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5816832"/>
        <c:crosses val="autoZero"/>
        <c:auto val="1"/>
        <c:lblAlgn val="ctr"/>
        <c:lblOffset val="100"/>
        <c:noMultiLvlLbl val="0"/>
      </c:catAx>
      <c:valAx>
        <c:axId val="25581683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5581094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0.43278562692668582</c:v>
              </c:pt>
              <c:pt idx="1">
                <c:v>0.29535194752250371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0.39563748672547</c:v>
              </c:pt>
              <c:pt idx="1">
                <c:v>0.1715174652391776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2329600"/>
        <c:axId val="212331520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0.82576320585943386</c:v>
              </c:pt>
              <c:pt idx="1">
                <c:v>0.46686941276168131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0.43278562692668582</c:v>
              </c:pt>
              <c:pt idx="1">
                <c:v>0.38055495716502813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0.58691734940472973</c:v>
              </c:pt>
              <c:pt idx="1">
                <c:v>0.39065167585332017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0.82842311365215582</c:v>
              </c:pt>
              <c:pt idx="1">
                <c:v>0.29535194752250371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329600"/>
        <c:axId val="212331520"/>
      </c:lineChart>
      <c:catAx>
        <c:axId val="212329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12331520"/>
        <c:crosses val="autoZero"/>
        <c:auto val="1"/>
        <c:lblAlgn val="ctr"/>
        <c:lblOffset val="100"/>
        <c:noMultiLvlLbl val="0"/>
      </c:catAx>
      <c:valAx>
        <c:axId val="21233152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2329600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PT_assumptions!$B$6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PT_assumptions!$C$4:$H$5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PT_assumptions!$C$6:$H$6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PT_assumptions!$B$7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PT_assumptions!$C$4:$H$5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PT_assumptions!$C$7:$H$7</c:f>
              <c:numCache>
                <c:formatCode>#,##0</c:formatCode>
                <c:ptCount val="6"/>
                <c:pt idx="0">
                  <c:v>5770</c:v>
                </c:pt>
                <c:pt idx="1">
                  <c:v>6510</c:v>
                </c:pt>
                <c:pt idx="2">
                  <c:v>8840</c:v>
                </c:pt>
                <c:pt idx="3">
                  <c:v>8840</c:v>
                </c:pt>
                <c:pt idx="4">
                  <c:v>9040</c:v>
                </c:pt>
                <c:pt idx="5">
                  <c:v>10250</c:v>
                </c:pt>
              </c:numCache>
            </c:numRef>
          </c:val>
        </c:ser>
        <c:ser>
          <c:idx val="2"/>
          <c:order val="2"/>
          <c:tx>
            <c:strRef>
              <c:f>PT_assumptions!$B$8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PT_assumptions!$C$4:$H$5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PT_assumptions!$C$8:$H$8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PT_assumptions!$B$9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PT_assumptions!$C$4:$H$5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PT_assumptions!$C$9:$H$9</c:f>
              <c:numCache>
                <c:formatCode>#,##0</c:formatCode>
                <c:ptCount val="6"/>
                <c:pt idx="0">
                  <c:v>2079.9999999999991</c:v>
                </c:pt>
                <c:pt idx="1">
                  <c:v>2130.0000000000009</c:v>
                </c:pt>
                <c:pt idx="2">
                  <c:v>2369.9999999999991</c:v>
                </c:pt>
                <c:pt idx="3">
                  <c:v>2369.9999999999991</c:v>
                </c:pt>
                <c:pt idx="4">
                  <c:v>2320</c:v>
                </c:pt>
                <c:pt idx="5">
                  <c:v>2649.9999999999986</c:v>
                </c:pt>
              </c:numCache>
            </c:numRef>
          </c:val>
        </c:ser>
        <c:ser>
          <c:idx val="4"/>
          <c:order val="4"/>
          <c:tx>
            <c:strRef>
              <c:f>PT_assumptions!$B$10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PT_assumptions!$C$4:$H$5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PT_assumptions!$C$10:$H$10</c:f>
              <c:numCache>
                <c:formatCode>#,##0</c:formatCode>
                <c:ptCount val="6"/>
                <c:pt idx="0">
                  <c:v>3830</c:v>
                </c:pt>
                <c:pt idx="1">
                  <c:v>3830</c:v>
                </c:pt>
                <c:pt idx="2">
                  <c:v>5590</c:v>
                </c:pt>
                <c:pt idx="3">
                  <c:v>5590</c:v>
                </c:pt>
                <c:pt idx="4">
                  <c:v>4610</c:v>
                </c:pt>
                <c:pt idx="5">
                  <c:v>4610</c:v>
                </c:pt>
              </c:numCache>
            </c:numRef>
          </c:val>
        </c:ser>
        <c:ser>
          <c:idx val="5"/>
          <c:order val="5"/>
          <c:tx>
            <c:strRef>
              <c:f>PT_assumptions!$B$11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PT_assumptions!$C$4:$H$5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PT_assumptions!$C$11:$H$11</c:f>
              <c:numCache>
                <c:formatCode>#,##0</c:formatCode>
                <c:ptCount val="6"/>
                <c:pt idx="0">
                  <c:v>1760</c:v>
                </c:pt>
                <c:pt idx="1">
                  <c:v>1760</c:v>
                </c:pt>
                <c:pt idx="2">
                  <c:v>580</c:v>
                </c:pt>
                <c:pt idx="3">
                  <c:v>580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PT_assumptions!$B$12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PT_assumptions!$C$4:$H$5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PT_assumptions!$C$12:$H$12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PT_assumptions!$B$13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PT_assumptions!$C$4:$H$5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PT_assumptions!$C$13:$H$13</c:f>
              <c:numCache>
                <c:formatCode>#,##0</c:formatCode>
                <c:ptCount val="6"/>
                <c:pt idx="0">
                  <c:v>4450</c:v>
                </c:pt>
                <c:pt idx="1">
                  <c:v>4500</c:v>
                </c:pt>
                <c:pt idx="2">
                  <c:v>5000</c:v>
                </c:pt>
                <c:pt idx="3">
                  <c:v>5000</c:v>
                </c:pt>
                <c:pt idx="4">
                  <c:v>5300</c:v>
                </c:pt>
                <c:pt idx="5">
                  <c:v>6280</c:v>
                </c:pt>
              </c:numCache>
            </c:numRef>
          </c:val>
        </c:ser>
        <c:ser>
          <c:idx val="8"/>
          <c:order val="8"/>
          <c:tx>
            <c:strRef>
              <c:f>PT_assumptions!$B$14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PT_assumptions!$C$4:$H$5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PT_assumptions!$C$14:$H$14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9"/>
          <c:order val="9"/>
          <c:tx>
            <c:strRef>
              <c:f>PT_assumptions!$B$15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PT_assumptions!$C$4:$H$5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PT_assumptions!$C$15:$H$15</c:f>
              <c:numCache>
                <c:formatCode>#,##0</c:formatCode>
                <c:ptCount val="6"/>
                <c:pt idx="0">
                  <c:v>310</c:v>
                </c:pt>
                <c:pt idx="1">
                  <c:v>390</c:v>
                </c:pt>
                <c:pt idx="2">
                  <c:v>640</c:v>
                </c:pt>
                <c:pt idx="3">
                  <c:v>640</c:v>
                </c:pt>
                <c:pt idx="4">
                  <c:v>550</c:v>
                </c:pt>
                <c:pt idx="5">
                  <c:v>710</c:v>
                </c:pt>
              </c:numCache>
            </c:numRef>
          </c:val>
        </c:ser>
        <c:ser>
          <c:idx val="10"/>
          <c:order val="10"/>
          <c:tx>
            <c:strRef>
              <c:f>PT_assumptions!$B$16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PT_assumptions!$C$4:$H$5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PT_assumptions!$C$16:$H$16</c:f>
              <c:numCache>
                <c:formatCode>#,##0</c:formatCode>
                <c:ptCount val="6"/>
                <c:pt idx="0">
                  <c:v>1760</c:v>
                </c:pt>
                <c:pt idx="1">
                  <c:v>1760</c:v>
                </c:pt>
                <c:pt idx="2">
                  <c:v>2400</c:v>
                </c:pt>
                <c:pt idx="3">
                  <c:v>2400</c:v>
                </c:pt>
                <c:pt idx="4">
                  <c:v>2560</c:v>
                </c:pt>
                <c:pt idx="5">
                  <c:v>2560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55845888"/>
        <c:axId val="255847424"/>
      </c:barChart>
      <c:lineChart>
        <c:grouping val="standard"/>
        <c:varyColors val="0"/>
        <c:ser>
          <c:idx val="11"/>
          <c:order val="11"/>
          <c:tx>
            <c:strRef>
              <c:f>PT_assumptions!$B$23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PT_assumptions!$C$4:$H$5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PT_assumptions!$C$23:$H$23</c:f>
              <c:numCache>
                <c:formatCode>#,##0</c:formatCode>
                <c:ptCount val="6"/>
                <c:pt idx="0">
                  <c:v>48382.0326755157</c:v>
                </c:pt>
                <c:pt idx="1">
                  <c:v>48344.946866057609</c:v>
                </c:pt>
                <c:pt idx="2">
                  <c:v>48025</c:v>
                </c:pt>
                <c:pt idx="3">
                  <c:v>48025</c:v>
                </c:pt>
                <c:pt idx="4">
                  <c:v>60042.668210000003</c:v>
                </c:pt>
                <c:pt idx="5">
                  <c:v>66424.063529999999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017088"/>
        <c:axId val="231015552"/>
      </c:lineChart>
      <c:catAx>
        <c:axId val="2558458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255847424"/>
        <c:crosses val="autoZero"/>
        <c:auto val="1"/>
        <c:lblAlgn val="ctr"/>
        <c:lblOffset val="100"/>
        <c:noMultiLvlLbl val="0"/>
      </c:catAx>
      <c:valAx>
        <c:axId val="255847424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55845888"/>
        <c:crosses val="autoZero"/>
        <c:crossBetween val="between"/>
      </c:valAx>
      <c:valAx>
        <c:axId val="231015552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231017088"/>
        <c:crosses val="max"/>
        <c:crossBetween val="between"/>
      </c:valAx>
      <c:catAx>
        <c:axId val="2310170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31015552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072512"/>
        <c:axId val="231074048"/>
      </c:lineChart>
      <c:catAx>
        <c:axId val="231072512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231074048"/>
        <c:crosses val="autoZero"/>
        <c:auto val="1"/>
        <c:lblAlgn val="ctr"/>
        <c:lblOffset val="100"/>
        <c:noMultiLvlLbl val="0"/>
      </c:catAx>
      <c:valAx>
        <c:axId val="231074048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23107251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66248576"/>
        <c:axId val="266250112"/>
      </c:barChart>
      <c:catAx>
        <c:axId val="26624857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266250112"/>
        <c:crosses val="autoZero"/>
        <c:auto val="1"/>
        <c:lblAlgn val="ctr"/>
        <c:lblOffset val="100"/>
        <c:noMultiLvlLbl val="0"/>
      </c:catAx>
      <c:valAx>
        <c:axId val="26625011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662485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7.4327074117014377E-2</c:v>
              </c:pt>
              <c:pt idx="1">
                <c:v>0.23166602374523165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0.33753193634263456</c:v>
              </c:pt>
              <c:pt idx="1">
                <c:v>0.33320474904633318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0.26223505671096936</c:v>
              </c:pt>
              <c:pt idx="1">
                <c:v>0.41695598131241696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0.18584752725022111</c:v>
              </c:pt>
              <c:pt idx="1">
                <c:v>1.8173245896018174E-2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5.3495951569037754E-2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8.0044541356784718E-4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8.5762008596555042E-2</c:v>
              </c:pt>
              <c:pt idx="1">
                <c:v>-5.2998156958552999E-2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66293632"/>
        <c:axId val="266295168"/>
      </c:barChart>
      <c:catAx>
        <c:axId val="266293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66295168"/>
        <c:crosses val="autoZero"/>
        <c:auto val="1"/>
        <c:lblAlgn val="ctr"/>
        <c:lblOffset val="100"/>
        <c:noMultiLvlLbl val="0"/>
      </c:catAx>
      <c:valAx>
        <c:axId val="26629516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6629363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7.9326339698436096E-2</c:v>
              </c:pt>
              <c:pt idx="1">
                <c:v>0.21241154488351754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0.37143033057260039</c:v>
              </c:pt>
              <c:pt idx="1">
                <c:v>0.40100977975669871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0.24634330414517613</c:v>
              </c:pt>
              <c:pt idx="1">
                <c:v>0.36819193766398983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0.14943405782527994</c:v>
              </c:pt>
              <c:pt idx="1">
                <c:v>1.2622246958734198E-2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3.2706870632964971E-2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2.9228705165808375E-2</c:v>
              </c:pt>
              <c:pt idx="1">
                <c:v>5.7644907370597125E-3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9.1530391959733948E-2</c:v>
              </c:pt>
              <c:pt idx="1">
                <c:v>-5.7962948238848691E-2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66018176"/>
        <c:axId val="266028160"/>
      </c:barChart>
      <c:catAx>
        <c:axId val="266018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66028160"/>
        <c:crosses val="autoZero"/>
        <c:auto val="1"/>
        <c:lblAlgn val="ctr"/>
        <c:lblOffset val="100"/>
        <c:noMultiLvlLbl val="0"/>
      </c:catAx>
      <c:valAx>
        <c:axId val="26602816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6601817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7.7524072312204664E-2</c:v>
              </c:pt>
              <c:pt idx="1">
                <c:v>0.21589409270887494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0.36639069252783496</c:v>
              </c:pt>
              <c:pt idx="1">
                <c:v>0.29336479622445305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0.2337862005436093</c:v>
              </c:pt>
              <c:pt idx="1">
                <c:v>0.4407471103467584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0.14181680615194553</c:v>
              </c:pt>
              <c:pt idx="1">
                <c:v>2.5636923569171698E-2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3.1039670607186522E-2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5.999170518929068E-2</c:v>
              </c:pt>
              <c:pt idx="1">
                <c:v>2.435707715074191E-2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8.9450852667928446E-2</c:v>
              </c:pt>
              <c:pt idx="1">
                <c:v>-3.7995440547134343E-2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66074752"/>
        <c:axId val="266076544"/>
      </c:barChart>
      <c:catAx>
        <c:axId val="266074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66076544"/>
        <c:crosses val="autoZero"/>
        <c:auto val="1"/>
        <c:lblAlgn val="ctr"/>
        <c:lblOffset val="100"/>
        <c:noMultiLvlLbl val="0"/>
      </c:catAx>
      <c:valAx>
        <c:axId val="26607654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6607475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7.0490095967732813E-2</c:v>
              </c:pt>
              <c:pt idx="1">
                <c:v>0.21972018932048956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0.33596013523427415</c:v>
              </c:pt>
              <c:pt idx="1">
                <c:v>0.25418569254185691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0.22591941268460947</c:v>
              </c:pt>
              <c:pt idx="1">
                <c:v>0.42494943808511082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0.13704474207697395</c:v>
              </c:pt>
              <c:pt idx="1">
                <c:v>3.9156814912116096E-2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2.3079541882850611E-2</c:v>
              </c:pt>
              <c:pt idx="1">
                <c:v>4.7747127874731557E-3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2.9995201330076982E-2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9.5053183254950477E-2</c:v>
              </c:pt>
              <c:pt idx="1">
                <c:v>5.7213152352953441E-2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1.1229614519167282E-3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8.1334726116614783E-2</c:v>
              </c:pt>
              <c:pt idx="1">
                <c:v>-3.7530493525989868E-4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66123136"/>
        <c:axId val="266124672"/>
      </c:barChart>
      <c:catAx>
        <c:axId val="266123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66124672"/>
        <c:crosses val="autoZero"/>
        <c:auto val="1"/>
        <c:lblAlgn val="ctr"/>
        <c:lblOffset val="100"/>
        <c:noMultiLvlLbl val="0"/>
      </c:catAx>
      <c:valAx>
        <c:axId val="26612467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6612313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0.48424192424746404</c:v>
              </c:pt>
              <c:pt idx="1">
                <c:v>2.9600162310835461E-2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0.15753165914815892</c:v>
              </c:pt>
              <c:pt idx="1">
                <c:v>5.5222881637891998E-2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65596288"/>
        <c:axId val="265610752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0.48424192424746404</c:v>
              </c:pt>
              <c:pt idx="1">
                <c:v>2.9780956611258163E-2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0.52376988148566705</c:v>
              </c:pt>
              <c:pt idx="1">
                <c:v>2.9600162310835461E-2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0.64177358339562296</c:v>
              </c:pt>
              <c:pt idx="1">
                <c:v>6.1538859649338362E-2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0.55840922205451515</c:v>
              </c:pt>
              <c:pt idx="1">
                <c:v>8.4823043948727458E-2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5596288"/>
        <c:axId val="265610752"/>
      </c:lineChart>
      <c:catAx>
        <c:axId val="2655962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65610752"/>
        <c:crosses val="autoZero"/>
        <c:auto val="1"/>
        <c:lblAlgn val="ctr"/>
        <c:lblOffset val="100"/>
        <c:noMultiLvlLbl val="0"/>
      </c:catAx>
      <c:valAx>
        <c:axId val="26561075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65596288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RO_assumptions!$B$6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RO_assumptions!$C$4:$H$5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RO_assumptions!$C$6:$H$6</c:f>
              <c:numCache>
                <c:formatCode>#,##0</c:formatCode>
                <c:ptCount val="6"/>
                <c:pt idx="0">
                  <c:v>1300</c:v>
                </c:pt>
                <c:pt idx="1">
                  <c:v>1300</c:v>
                </c:pt>
                <c:pt idx="2">
                  <c:v>2630</c:v>
                </c:pt>
                <c:pt idx="3">
                  <c:v>2630</c:v>
                </c:pt>
                <c:pt idx="4">
                  <c:v>2630</c:v>
                </c:pt>
                <c:pt idx="5">
                  <c:v>2630</c:v>
                </c:pt>
              </c:numCache>
            </c:numRef>
          </c:val>
        </c:ser>
        <c:ser>
          <c:idx val="1"/>
          <c:order val="1"/>
          <c:tx>
            <c:strRef>
              <c:f>RO_assumptions!$B$7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RO_assumptions!$C$4:$H$5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RO_assumptions!$C$7:$H$7</c:f>
              <c:numCache>
                <c:formatCode>#,##0</c:formatCode>
                <c:ptCount val="6"/>
                <c:pt idx="0">
                  <c:v>480</c:v>
                </c:pt>
                <c:pt idx="1">
                  <c:v>490</c:v>
                </c:pt>
                <c:pt idx="2">
                  <c:v>490</c:v>
                </c:pt>
                <c:pt idx="3">
                  <c:v>690</c:v>
                </c:pt>
                <c:pt idx="4">
                  <c:v>350</c:v>
                </c:pt>
                <c:pt idx="5">
                  <c:v>400</c:v>
                </c:pt>
              </c:numCache>
            </c:numRef>
          </c:val>
        </c:ser>
        <c:ser>
          <c:idx val="2"/>
          <c:order val="2"/>
          <c:tx>
            <c:strRef>
              <c:f>RO_assumptions!$B$8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RO_assumptions!$C$4:$H$5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RO_assumptions!$C$8:$H$8</c:f>
              <c:numCache>
                <c:formatCode>#,##0</c:formatCode>
                <c:ptCount val="6"/>
                <c:pt idx="0">
                  <c:v>5990</c:v>
                </c:pt>
                <c:pt idx="1">
                  <c:v>6080</c:v>
                </c:pt>
                <c:pt idx="2">
                  <c:v>7149.9999999999991</c:v>
                </c:pt>
                <c:pt idx="3">
                  <c:v>7750</c:v>
                </c:pt>
                <c:pt idx="4">
                  <c:v>7590</c:v>
                </c:pt>
                <c:pt idx="5">
                  <c:v>7600</c:v>
                </c:pt>
              </c:numCache>
            </c:numRef>
          </c:val>
        </c:ser>
        <c:ser>
          <c:idx val="3"/>
          <c:order val="3"/>
          <c:tx>
            <c:strRef>
              <c:f>RO_assumptions!$B$9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RO_assumptions!$C$4:$H$5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RO_assumptions!$C$9:$H$9</c:f>
              <c:numCache>
                <c:formatCode>#,##0</c:formatCode>
                <c:ptCount val="6"/>
                <c:pt idx="0">
                  <c:v>2170.0000000000009</c:v>
                </c:pt>
                <c:pt idx="1">
                  <c:v>2109.9999999999986</c:v>
                </c:pt>
                <c:pt idx="2">
                  <c:v>1220.0000000000002</c:v>
                </c:pt>
                <c:pt idx="3">
                  <c:v>1589.9999999999973</c:v>
                </c:pt>
                <c:pt idx="4">
                  <c:v>1190</c:v>
                </c:pt>
                <c:pt idx="5">
                  <c:v>1240.0000000000034</c:v>
                </c:pt>
              </c:numCache>
            </c:numRef>
          </c:val>
        </c:ser>
        <c:ser>
          <c:idx val="4"/>
          <c:order val="4"/>
          <c:tx>
            <c:strRef>
              <c:f>RO_assumptions!$B$10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RO_assumptions!$C$4:$H$5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RO_assumptions!$C$10:$H$10</c:f>
              <c:numCache>
                <c:formatCode>#,##0</c:formatCode>
                <c:ptCount val="6"/>
                <c:pt idx="0">
                  <c:v>2060</c:v>
                </c:pt>
                <c:pt idx="1">
                  <c:v>2240</c:v>
                </c:pt>
                <c:pt idx="2">
                  <c:v>2970</c:v>
                </c:pt>
                <c:pt idx="3">
                  <c:v>2970</c:v>
                </c:pt>
                <c:pt idx="4">
                  <c:v>3520</c:v>
                </c:pt>
                <c:pt idx="5">
                  <c:v>4950</c:v>
                </c:pt>
              </c:numCache>
            </c:numRef>
          </c:val>
        </c:ser>
        <c:ser>
          <c:idx val="5"/>
          <c:order val="5"/>
          <c:tx>
            <c:strRef>
              <c:f>RO_assumptions!$B$11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RO_assumptions!$C$4:$H$5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RO_assumptions!$C$11:$H$11</c:f>
              <c:numCache>
                <c:formatCode>#,##0</c:formatCode>
                <c:ptCount val="6"/>
                <c:pt idx="0">
                  <c:v>4410</c:v>
                </c:pt>
                <c:pt idx="1">
                  <c:v>4230</c:v>
                </c:pt>
                <c:pt idx="2">
                  <c:v>5300</c:v>
                </c:pt>
                <c:pt idx="3">
                  <c:v>5300</c:v>
                </c:pt>
                <c:pt idx="4">
                  <c:v>4470</c:v>
                </c:pt>
                <c:pt idx="5">
                  <c:v>4470</c:v>
                </c:pt>
              </c:numCache>
            </c:numRef>
          </c:val>
        </c:ser>
        <c:ser>
          <c:idx val="6"/>
          <c:order val="6"/>
          <c:tx>
            <c:strRef>
              <c:f>RO_assumptions!$B$12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RO_assumptions!$C$4:$H$5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RO_assumptions!$C$12:$H$12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RO_assumptions!$B$13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RO_assumptions!$C$4:$H$5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RO_assumptions!$C$13:$H$13</c:f>
              <c:numCache>
                <c:formatCode>#,##0</c:formatCode>
                <c:ptCount val="6"/>
                <c:pt idx="0">
                  <c:v>3000</c:v>
                </c:pt>
                <c:pt idx="1">
                  <c:v>3300</c:v>
                </c:pt>
                <c:pt idx="2">
                  <c:v>4200</c:v>
                </c:pt>
                <c:pt idx="3">
                  <c:v>4000</c:v>
                </c:pt>
                <c:pt idx="4">
                  <c:v>5000</c:v>
                </c:pt>
                <c:pt idx="5">
                  <c:v>5500</c:v>
                </c:pt>
              </c:numCache>
            </c:numRef>
          </c:val>
        </c:ser>
        <c:ser>
          <c:idx val="8"/>
          <c:order val="8"/>
          <c:tx>
            <c:strRef>
              <c:f>RO_assumptions!$B$14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RO_assumptions!$C$4:$H$5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RO_assumptions!$C$14:$H$14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9"/>
          <c:order val="9"/>
          <c:tx>
            <c:strRef>
              <c:f>RO_assumptions!$B$15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RO_assumptions!$C$4:$H$5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RO_assumptions!$C$15:$H$15</c:f>
              <c:numCache>
                <c:formatCode>#,##0</c:formatCode>
                <c:ptCount val="6"/>
                <c:pt idx="0">
                  <c:v>2000</c:v>
                </c:pt>
                <c:pt idx="1">
                  <c:v>2000</c:v>
                </c:pt>
                <c:pt idx="2">
                  <c:v>2000</c:v>
                </c:pt>
                <c:pt idx="3">
                  <c:v>260</c:v>
                </c:pt>
                <c:pt idx="4">
                  <c:v>550</c:v>
                </c:pt>
                <c:pt idx="5">
                  <c:v>650</c:v>
                </c:pt>
              </c:numCache>
            </c:numRef>
          </c:val>
        </c:ser>
        <c:ser>
          <c:idx val="10"/>
          <c:order val="10"/>
          <c:tx>
            <c:strRef>
              <c:f>RO_assumptions!$B$16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RO_assumptions!$C$4:$H$5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RO_assumptions!$C$16:$H$16</c:f>
              <c:numCache>
                <c:formatCode>#,##0</c:formatCode>
                <c:ptCount val="6"/>
                <c:pt idx="0">
                  <c:v>1500</c:v>
                </c:pt>
                <c:pt idx="1">
                  <c:v>2000</c:v>
                </c:pt>
                <c:pt idx="2">
                  <c:v>2300</c:v>
                </c:pt>
                <c:pt idx="3">
                  <c:v>2300</c:v>
                </c:pt>
                <c:pt idx="4">
                  <c:v>3400</c:v>
                </c:pt>
                <c:pt idx="5">
                  <c:v>3400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67669504"/>
        <c:axId val="267671040"/>
      </c:barChart>
      <c:lineChart>
        <c:grouping val="standard"/>
        <c:varyColors val="0"/>
        <c:ser>
          <c:idx val="11"/>
          <c:order val="11"/>
          <c:tx>
            <c:strRef>
              <c:f>RO_assumptions!$B$23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RO_assumptions!$C$4:$H$5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RO_assumptions!$C$23:$H$23</c:f>
              <c:numCache>
                <c:formatCode>#,##0</c:formatCode>
                <c:ptCount val="6"/>
                <c:pt idx="0">
                  <c:v>61042.812707563025</c:v>
                </c:pt>
                <c:pt idx="1">
                  <c:v>64405.219061344542</c:v>
                </c:pt>
                <c:pt idx="2">
                  <c:v>77854.844476470593</c:v>
                </c:pt>
                <c:pt idx="3">
                  <c:v>72866.80875411765</c:v>
                </c:pt>
                <c:pt idx="4">
                  <c:v>87114.622300000003</c:v>
                </c:pt>
                <c:pt idx="5">
                  <c:v>92160.821259999997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7674752"/>
        <c:axId val="267672960"/>
      </c:lineChart>
      <c:catAx>
        <c:axId val="2676695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267671040"/>
        <c:crosses val="autoZero"/>
        <c:auto val="1"/>
        <c:lblAlgn val="ctr"/>
        <c:lblOffset val="100"/>
        <c:noMultiLvlLbl val="0"/>
      </c:catAx>
      <c:valAx>
        <c:axId val="26767104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67669504"/>
        <c:crosses val="autoZero"/>
        <c:crossBetween val="between"/>
      </c:valAx>
      <c:valAx>
        <c:axId val="267672960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267674752"/>
        <c:crosses val="max"/>
        <c:crossBetween val="between"/>
      </c:valAx>
      <c:catAx>
        <c:axId val="2676747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67672960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7709440"/>
        <c:axId val="267711232"/>
      </c:lineChart>
      <c:catAx>
        <c:axId val="267709440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267711232"/>
        <c:crosses val="autoZero"/>
        <c:auto val="1"/>
        <c:lblAlgn val="ctr"/>
        <c:lblOffset val="100"/>
        <c:noMultiLvlLbl val="0"/>
      </c:catAx>
      <c:valAx>
        <c:axId val="267711232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26770944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68810880"/>
        <c:axId val="280887680"/>
      </c:barChart>
      <c:catAx>
        <c:axId val="26881088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280887680"/>
        <c:crosses val="autoZero"/>
        <c:auto val="1"/>
        <c:lblAlgn val="ctr"/>
        <c:lblOffset val="100"/>
        <c:noMultiLvlLbl val="0"/>
      </c:catAx>
      <c:valAx>
        <c:axId val="28088768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688108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0.22152664153090987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0.38422138436366221</c:v>
              </c:pt>
              <c:pt idx="1">
                <c:v>0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3.0826871546797562E-3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2.3831543003485809E-2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0.10032961039576961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3.6992245856157076E-2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0.23001588769533565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80926848"/>
        <c:axId val="280940928"/>
      </c:barChart>
      <c:catAx>
        <c:axId val="280926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0940928"/>
        <c:crosses val="autoZero"/>
        <c:auto val="1"/>
        <c:lblAlgn val="ctr"/>
        <c:lblOffset val="100"/>
        <c:noMultiLvlLbl val="0"/>
      </c:catAx>
      <c:valAx>
        <c:axId val="28094092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8092684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0.21709438285187413</c:v>
              </c:pt>
              <c:pt idx="1">
                <c:v>0.42299210682402322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0.38432182299206219</c:v>
              </c:pt>
              <c:pt idx="1">
                <c:v>0.50351314768907884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2.9862042882176434E-3</c:v>
              </c:pt>
              <c:pt idx="1">
                <c:v>6.6688972366279863E-3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2.2281678150547032E-2</c:v>
              </c:pt>
              <c:pt idx="1">
                <c:v>2.7230696698249509E-2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9.1883208868235186E-2</c:v>
              </c:pt>
              <c:pt idx="1">
                <c:v>1.3140084863048074E-2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5.1314080440236449E-2</c:v>
              </c:pt>
              <c:pt idx="1">
                <c:v>2.6455066688972365E-2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0.23011862240882736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88966528"/>
        <c:axId val="288968064"/>
      </c:barChart>
      <c:catAx>
        <c:axId val="288966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8968064"/>
        <c:crosses val="autoZero"/>
        <c:auto val="1"/>
        <c:lblAlgn val="ctr"/>
        <c:lblOffset val="100"/>
        <c:noMultiLvlLbl val="0"/>
      </c:catAx>
      <c:valAx>
        <c:axId val="28896806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8896652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0.21845631847287514</c:v>
              </c:pt>
              <c:pt idx="1">
                <c:v>0.43396607431340872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0.3779063324046949</c:v>
              </c:pt>
              <c:pt idx="1">
                <c:v>0.49200472685933105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2.7957415743898604E-3</c:v>
              </c:pt>
              <c:pt idx="1">
                <c:v>5.7515107999760668E-3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2.0860533285832036E-2</c:v>
              </c:pt>
              <c:pt idx="1">
                <c:v>1.9543169987434932E-2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8.6022817673534174E-2</c:v>
              </c:pt>
              <c:pt idx="1">
                <c:v>3.3357266798300722E-3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6.7639097218078079E-2</c:v>
              </c:pt>
              <c:pt idx="1">
                <c:v>4.5398791360019147E-2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0.22631915937059582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80953984"/>
        <c:axId val="280955520"/>
      </c:barChart>
      <c:catAx>
        <c:axId val="280953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0955520"/>
        <c:crosses val="autoZero"/>
        <c:auto val="1"/>
        <c:lblAlgn val="ctr"/>
        <c:lblOffset val="100"/>
        <c:noMultiLvlLbl val="0"/>
      </c:catAx>
      <c:valAx>
        <c:axId val="28095552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8095398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0.20071914507321312</c:v>
              </c:pt>
              <c:pt idx="1">
                <c:v>0.38376894782025656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0.34735152276207115</c:v>
              </c:pt>
              <c:pt idx="1">
                <c:v>0.48716968599412219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2.5006822890943406E-3</c:v>
              </c:pt>
              <c:pt idx="1">
                <c:v>3.6908693281865862E-3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1.8658937080165465E-2</c:v>
              </c:pt>
              <c:pt idx="1">
                <c:v>1.0095060250778592E-2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6.5084195711019435E-2</c:v>
              </c:pt>
              <c:pt idx="1">
                <c:v>6.7369331319752104E-2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7.6944070433672004E-2</c:v>
              </c:pt>
              <c:pt idx="1">
                <c:v>3.3524874203392594E-3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8.0283370532861595E-2</c:v>
              </c:pt>
              <c:pt idx="1">
                <c:v>4.4553617866564733E-2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5.1449957083809833E-4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0.20794357654706475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81002368"/>
        <c:axId val="281003904"/>
      </c:barChart>
      <c:catAx>
        <c:axId val="281002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1003904"/>
        <c:crosses val="autoZero"/>
        <c:auto val="1"/>
        <c:lblAlgn val="ctr"/>
        <c:lblOffset val="100"/>
        <c:noMultiLvlLbl val="0"/>
      </c:catAx>
      <c:valAx>
        <c:axId val="28100390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8100236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0.79534582126031028</c:v>
              </c:pt>
              <c:pt idx="1">
                <c:v>0.43524355543301585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67396992"/>
        <c:axId val="267399168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0.79534582126031028</c:v>
              </c:pt>
              <c:pt idx="1">
                <c:v>0.43524355543301585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0.73261329545465381</c:v>
              </c:pt>
              <c:pt idx="1">
                <c:v>0.33362568918396007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0.57640328266073237</c:v>
              </c:pt>
              <c:pt idx="1">
                <c:v>0.21128969157516178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7396992"/>
        <c:axId val="267399168"/>
      </c:lineChart>
      <c:catAx>
        <c:axId val="2673969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67399168"/>
        <c:crosses val="autoZero"/>
        <c:auto val="1"/>
        <c:lblAlgn val="ctr"/>
        <c:lblOffset val="100"/>
        <c:noMultiLvlLbl val="0"/>
      </c:catAx>
      <c:valAx>
        <c:axId val="26739916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67396992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SE_assumptions!$B$6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SE_assumptions!$C$4:$H$5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SE_assumptions!$C$6:$H$6</c:f>
              <c:numCache>
                <c:formatCode>#,##0</c:formatCode>
                <c:ptCount val="6"/>
                <c:pt idx="0">
                  <c:v>10000</c:v>
                </c:pt>
                <c:pt idx="1">
                  <c:v>10000</c:v>
                </c:pt>
                <c:pt idx="2">
                  <c:v>10400</c:v>
                </c:pt>
                <c:pt idx="3">
                  <c:v>10100</c:v>
                </c:pt>
                <c:pt idx="4">
                  <c:v>9950</c:v>
                </c:pt>
                <c:pt idx="5">
                  <c:v>9950</c:v>
                </c:pt>
              </c:numCache>
            </c:numRef>
          </c:val>
        </c:ser>
        <c:ser>
          <c:idx val="1"/>
          <c:order val="1"/>
          <c:tx>
            <c:strRef>
              <c:f>SE_assumptions!$B$7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SE_assumptions!$C$4:$H$5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SE_assumptions!$C$7:$H$7</c:f>
              <c:numCache>
                <c:formatCode>#,##0</c:formatCode>
                <c:ptCount val="6"/>
                <c:pt idx="0">
                  <c:v>16200</c:v>
                </c:pt>
                <c:pt idx="1">
                  <c:v>16200</c:v>
                </c:pt>
                <c:pt idx="2">
                  <c:v>16200</c:v>
                </c:pt>
                <c:pt idx="3">
                  <c:v>16200</c:v>
                </c:pt>
                <c:pt idx="4">
                  <c:v>16200</c:v>
                </c:pt>
                <c:pt idx="5">
                  <c:v>16200</c:v>
                </c:pt>
              </c:numCache>
            </c:numRef>
          </c:val>
        </c:ser>
        <c:ser>
          <c:idx val="2"/>
          <c:order val="2"/>
          <c:tx>
            <c:strRef>
              <c:f>SE_assumptions!$B$8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SE_assumptions!$C$4:$H$5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SE_assumptions!$C$8:$H$8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SE_assumptions!$B$9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SE_assumptions!$C$4:$H$5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SE_assumptions!$C$9:$H$9</c:f>
              <c:numCache>
                <c:formatCode>#,##0</c:formatCode>
                <c:ptCount val="6"/>
                <c:pt idx="0">
                  <c:v>4199.9999999999991</c:v>
                </c:pt>
                <c:pt idx="1">
                  <c:v>4699.9999999999955</c:v>
                </c:pt>
                <c:pt idx="2">
                  <c:v>4700.0000000000009</c:v>
                </c:pt>
                <c:pt idx="3">
                  <c:v>4800.0000000000009</c:v>
                </c:pt>
                <c:pt idx="4">
                  <c:v>5830</c:v>
                </c:pt>
                <c:pt idx="5">
                  <c:v>5310.0000000000009</c:v>
                </c:pt>
              </c:numCache>
            </c:numRef>
          </c:val>
        </c:ser>
        <c:ser>
          <c:idx val="4"/>
          <c:order val="4"/>
          <c:tx>
            <c:strRef>
              <c:f>SE_assumptions!$B$10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SE_assumptions!$C$4:$H$5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SE_assumptions!$C$10:$H$10</c:f>
              <c:numCache>
                <c:formatCode>#,##0</c:formatCode>
                <c:ptCount val="6"/>
                <c:pt idx="0">
                  <c:v>900</c:v>
                </c:pt>
                <c:pt idx="1">
                  <c:v>1000</c:v>
                </c:pt>
                <c:pt idx="2">
                  <c:v>700</c:v>
                </c:pt>
                <c:pt idx="3">
                  <c:v>700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SE_assumptions!$B$11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SE_assumptions!$C$4:$H$5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SE_assumptions!$C$11:$H$11</c:f>
              <c:numCache>
                <c:formatCode>#,##0</c:formatCode>
                <c:ptCount val="6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SE_assumptions!$B$12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SE_assumptions!$C$4:$H$5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SE_assumptions!$C$12:$H$12</c:f>
              <c:numCache>
                <c:formatCode>#,##0</c:formatCode>
                <c:ptCount val="6"/>
                <c:pt idx="0">
                  <c:v>4200</c:v>
                </c:pt>
                <c:pt idx="1">
                  <c:v>3900</c:v>
                </c:pt>
                <c:pt idx="2">
                  <c:v>3100</c:v>
                </c:pt>
                <c:pt idx="3">
                  <c:v>2300</c:v>
                </c:pt>
                <c:pt idx="4">
                  <c:v>660</c:v>
                </c:pt>
                <c:pt idx="5">
                  <c:v>660</c:v>
                </c:pt>
              </c:numCache>
            </c:numRef>
          </c:val>
        </c:ser>
        <c:ser>
          <c:idx val="7"/>
          <c:order val="7"/>
          <c:tx>
            <c:strRef>
              <c:f>SE_assumptions!$B$13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SE_assumptions!$C$4:$H$5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SE_assumptions!$C$13:$H$13</c:f>
              <c:numCache>
                <c:formatCode>#,##0</c:formatCode>
                <c:ptCount val="6"/>
                <c:pt idx="0">
                  <c:v>4600</c:v>
                </c:pt>
                <c:pt idx="1">
                  <c:v>5200</c:v>
                </c:pt>
                <c:pt idx="2">
                  <c:v>7700</c:v>
                </c:pt>
                <c:pt idx="3">
                  <c:v>6200</c:v>
                </c:pt>
                <c:pt idx="4">
                  <c:v>6090</c:v>
                </c:pt>
                <c:pt idx="5">
                  <c:v>10000</c:v>
                </c:pt>
              </c:numCache>
            </c:numRef>
          </c:val>
        </c:ser>
        <c:ser>
          <c:idx val="8"/>
          <c:order val="8"/>
          <c:tx>
            <c:strRef>
              <c:f>SE_assumptions!$B$14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SE_assumptions!$C$4:$H$5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SE_assumptions!$C$14:$H$14</c:f>
              <c:numCache>
                <c:formatCode>#,##0</c:formatCode>
                <c:ptCount val="6"/>
                <c:pt idx="0">
                  <c:v>200</c:v>
                </c:pt>
                <c:pt idx="1">
                  <c:v>200</c:v>
                </c:pt>
                <c:pt idx="2">
                  <c:v>200</c:v>
                </c:pt>
                <c:pt idx="3">
                  <c:v>200</c:v>
                </c:pt>
                <c:pt idx="4">
                  <c:v>160</c:v>
                </c:pt>
                <c:pt idx="5">
                  <c:v>1100</c:v>
                </c:pt>
              </c:numCache>
            </c:numRef>
          </c:val>
        </c:ser>
        <c:ser>
          <c:idx val="9"/>
          <c:order val="9"/>
          <c:tx>
            <c:strRef>
              <c:f>SE_assumptions!$B$15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SE_assumptions!$C$4:$H$5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SE_assumptions!$C$15:$H$15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1000</c:v>
                </c:pt>
              </c:numCache>
            </c:numRef>
          </c:val>
        </c:ser>
        <c:ser>
          <c:idx val="10"/>
          <c:order val="10"/>
          <c:tx>
            <c:strRef>
              <c:f>SE_assumptions!$B$16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SE_assumptions!$C$4:$H$5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SE_assumptions!$C$16:$H$16</c:f>
              <c:numCache>
                <c:formatCode>#,##0</c:formatCode>
                <c:ptCount val="6"/>
                <c:pt idx="0">
                  <c:v>10300</c:v>
                </c:pt>
                <c:pt idx="1">
                  <c:v>11000</c:v>
                </c:pt>
                <c:pt idx="2">
                  <c:v>11000</c:v>
                </c:pt>
                <c:pt idx="3">
                  <c:v>11000</c:v>
                </c:pt>
                <c:pt idx="4">
                  <c:v>13000</c:v>
                </c:pt>
                <c:pt idx="5">
                  <c:v>13000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30979840"/>
        <c:axId val="230985728"/>
      </c:barChart>
      <c:lineChart>
        <c:grouping val="standard"/>
        <c:varyColors val="0"/>
        <c:ser>
          <c:idx val="11"/>
          <c:order val="11"/>
          <c:tx>
            <c:strRef>
              <c:f>SE_assumptions!$B$23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SE_assumptions!$C$4:$H$5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SE_assumptions!$C$23:$H$23</c:f>
              <c:numCache>
                <c:formatCode>#,##0</c:formatCode>
                <c:ptCount val="6"/>
                <c:pt idx="0">
                  <c:v>154020.37962453777</c:v>
                </c:pt>
                <c:pt idx="1">
                  <c:v>156261.56943680669</c:v>
                </c:pt>
                <c:pt idx="2">
                  <c:v>165226.32868588233</c:v>
                </c:pt>
                <c:pt idx="3">
                  <c:v>163451.06686352941</c:v>
                </c:pt>
                <c:pt idx="4">
                  <c:v>166579.65537999998</c:v>
                </c:pt>
                <c:pt idx="5">
                  <c:v>173738.30524000002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0989184"/>
        <c:axId val="230987648"/>
      </c:lineChart>
      <c:catAx>
        <c:axId val="2309798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230985728"/>
        <c:crosses val="autoZero"/>
        <c:auto val="1"/>
        <c:lblAlgn val="ctr"/>
        <c:lblOffset val="100"/>
        <c:noMultiLvlLbl val="0"/>
      </c:catAx>
      <c:valAx>
        <c:axId val="23098572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30979840"/>
        <c:crosses val="autoZero"/>
        <c:crossBetween val="between"/>
      </c:valAx>
      <c:valAx>
        <c:axId val="230987648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230989184"/>
        <c:crosses val="max"/>
        <c:crossBetween val="between"/>
      </c:valAx>
      <c:catAx>
        <c:axId val="2309891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30987648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7593216"/>
        <c:axId val="267594752"/>
      </c:lineChart>
      <c:catAx>
        <c:axId val="267593216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267594752"/>
        <c:crosses val="autoZero"/>
        <c:auto val="1"/>
        <c:lblAlgn val="ctr"/>
        <c:lblOffset val="100"/>
        <c:noMultiLvlLbl val="0"/>
      </c:catAx>
      <c:valAx>
        <c:axId val="267594752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26759321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81089152"/>
        <c:axId val="281090688"/>
      </c:barChart>
      <c:catAx>
        <c:axId val="28108915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281090688"/>
        <c:crosses val="autoZero"/>
        <c:auto val="1"/>
        <c:lblAlgn val="ctr"/>
        <c:lblOffset val="100"/>
        <c:noMultiLvlLbl val="0"/>
      </c:catAx>
      <c:valAx>
        <c:axId val="28109068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810891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0.13222516055912353</c:v>
              </c:pt>
              <c:pt idx="1">
                <c:v>0.37829220959245913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0.16603702304495654</c:v>
              </c:pt>
              <c:pt idx="1">
                <c:v>0.29609093429442751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0.17401203303605686</c:v>
              </c:pt>
              <c:pt idx="1">
                <c:v>0.32492375935680623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7.4382375728582348E-2</c:v>
              </c:pt>
              <c:pt idx="1">
                <c:v>6.9309675630718044E-4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0.45334340763128067</c:v>
              </c:pt>
              <c:pt idx="1">
                <c:v>-0.21208760742999722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81150592"/>
        <c:axId val="281152128"/>
      </c:barChart>
      <c:catAx>
        <c:axId val="281150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1152128"/>
        <c:crosses val="autoZero"/>
        <c:auto val="1"/>
        <c:lblAlgn val="ctr"/>
        <c:lblOffset val="100"/>
        <c:noMultiLvlLbl val="0"/>
      </c:catAx>
      <c:valAx>
        <c:axId val="28115212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8115059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0.12791766219444956</c:v>
              </c:pt>
              <c:pt idx="1">
                <c:v>0.37291074276995628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0.19536849843778717</c:v>
              </c:pt>
              <c:pt idx="1">
                <c:v>0.29468062972466885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0.15133813511433122</c:v>
              </c:pt>
              <c:pt idx="1">
                <c:v>0.33233927456827794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7.3653668663391236E-2</c:v>
              </c:pt>
              <c:pt idx="1">
                <c:v>6.9352937096886047E-5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1.0626648712628585E-2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0.44109538687741223</c:v>
              </c:pt>
              <c:pt idx="1">
                <c:v>-0.14792981482765796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81194880"/>
        <c:axId val="281196416"/>
      </c:barChart>
      <c:catAx>
        <c:axId val="281194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1196416"/>
        <c:crosses val="autoZero"/>
        <c:auto val="1"/>
        <c:lblAlgn val="ctr"/>
        <c:lblOffset val="100"/>
        <c:noMultiLvlLbl val="0"/>
      </c:catAx>
      <c:valAx>
        <c:axId val="28119641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8119488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0.12791766219444956</c:v>
              </c:pt>
              <c:pt idx="1">
                <c:v>0.41992882562277578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0.19536849843778717</c:v>
              </c:pt>
              <c:pt idx="1">
                <c:v>0.23928825622775801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0.15133813511433122</c:v>
              </c:pt>
              <c:pt idx="1">
                <c:v>0.34021352313167258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7.3653668663391236E-2</c:v>
              </c:pt>
              <c:pt idx="1">
                <c:v>5.6939501779359428E-4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1.0626648712628585E-2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0.44109538687741223</c:v>
              </c:pt>
              <c:pt idx="1">
                <c:v>-9.0676156583629888E-2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90925952"/>
        <c:axId val="290940032"/>
      </c:barChart>
      <c:catAx>
        <c:axId val="29092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0940032"/>
        <c:crosses val="autoZero"/>
        <c:auto val="1"/>
        <c:lblAlgn val="ctr"/>
        <c:lblOffset val="100"/>
        <c:noMultiLvlLbl val="0"/>
      </c:catAx>
      <c:valAx>
        <c:axId val="29094003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9092595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0.12791766219444956</c:v>
              </c:pt>
              <c:pt idx="1">
                <c:v>0.37992647058823531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0.19536849843778717</c:v>
              </c:pt>
              <c:pt idx="1">
                <c:v>0.27485294117647058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0.15133813511433122</c:v>
              </c:pt>
              <c:pt idx="1">
                <c:v>0.34441176470588236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7.3653668663391236E-2</c:v>
              </c:pt>
              <c:pt idx="1">
                <c:v>8.0882352941176472E-4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1.0626648712628585E-2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0.44109538687741223</c:v>
              </c:pt>
              <c:pt idx="1">
                <c:v>-2.9852941176470589E-2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90970240"/>
        <c:axId val="290718080"/>
      </c:barChart>
      <c:catAx>
        <c:axId val="290970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0718080"/>
        <c:crosses val="autoZero"/>
        <c:auto val="1"/>
        <c:lblAlgn val="ctr"/>
        <c:lblOffset val="100"/>
        <c:noMultiLvlLbl val="0"/>
      </c:catAx>
      <c:valAx>
        <c:axId val="29071808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9097024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0.5809252838069443</c:v>
              </c:pt>
              <c:pt idx="1">
                <c:v>2.8485430291606812E-4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8.3407369302821999E-2</c:v>
              </c:pt>
              <c:pt idx="1">
                <c:v>2.8485430291606811E-3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90394496"/>
        <c:axId val="290396416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0.5809252838069443</c:v>
              </c:pt>
              <c:pt idx="1">
                <c:v>2.8989579209571358E-3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0.6643326531097663</c:v>
              </c:pt>
              <c:pt idx="1">
                <c:v>2.8485430291606812E-4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0.66266904880314748</c:v>
              </c:pt>
              <c:pt idx="1">
                <c:v>2.2788344233285449E-3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0.64936021435019731</c:v>
              </c:pt>
              <c:pt idx="1">
                <c:v>3.1333973320767494E-3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0394496"/>
        <c:axId val="290396416"/>
      </c:lineChart>
      <c:catAx>
        <c:axId val="2903944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90396416"/>
        <c:crosses val="autoZero"/>
        <c:auto val="1"/>
        <c:lblAlgn val="ctr"/>
        <c:lblOffset val="100"/>
        <c:noMultiLvlLbl val="0"/>
      </c:catAx>
      <c:valAx>
        <c:axId val="290396416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90394496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SI_assumptions!$B$6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SI_assumptions!$C$4:$H$5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SI_assumptions!$C$6:$H$6</c:f>
              <c:numCache>
                <c:formatCode>#,##0</c:formatCode>
                <c:ptCount val="6"/>
                <c:pt idx="0">
                  <c:v>700</c:v>
                </c:pt>
                <c:pt idx="1">
                  <c:v>700</c:v>
                </c:pt>
                <c:pt idx="2">
                  <c:v>700</c:v>
                </c:pt>
                <c:pt idx="3">
                  <c:v>700</c:v>
                </c:pt>
                <c:pt idx="4">
                  <c:v>700</c:v>
                </c:pt>
                <c:pt idx="5">
                  <c:v>1800</c:v>
                </c:pt>
              </c:numCache>
            </c:numRef>
          </c:val>
        </c:ser>
        <c:ser>
          <c:idx val="1"/>
          <c:order val="1"/>
          <c:tx>
            <c:strRef>
              <c:f>SI_assumptions!$B$7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SI_assumptions!$C$4:$H$5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SI_assumptions!$C$7:$H$7</c:f>
              <c:numCache>
                <c:formatCode>#,##0</c:formatCode>
                <c:ptCount val="6"/>
                <c:pt idx="0">
                  <c:v>960</c:v>
                </c:pt>
                <c:pt idx="1">
                  <c:v>960</c:v>
                </c:pt>
                <c:pt idx="2">
                  <c:v>1130</c:v>
                </c:pt>
                <c:pt idx="3">
                  <c:v>1360</c:v>
                </c:pt>
                <c:pt idx="4">
                  <c:v>1320</c:v>
                </c:pt>
                <c:pt idx="5">
                  <c:v>1420</c:v>
                </c:pt>
              </c:numCache>
            </c:numRef>
          </c:val>
        </c:ser>
        <c:ser>
          <c:idx val="2"/>
          <c:order val="2"/>
          <c:tx>
            <c:strRef>
              <c:f>SI_assumptions!$B$8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SI_assumptions!$C$4:$H$5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SI_assumptions!$C$8:$H$8</c:f>
              <c:numCache>
                <c:formatCode>#,##0</c:formatCode>
                <c:ptCount val="6"/>
                <c:pt idx="0">
                  <c:v>179.99999999999994</c:v>
                </c:pt>
                <c:pt idx="1">
                  <c:v>179.99999999999994</c:v>
                </c:pt>
                <c:pt idx="2">
                  <c:v>590.00000000000011</c:v>
                </c:pt>
                <c:pt idx="3">
                  <c:v>579.99999999999989</c:v>
                </c:pt>
                <c:pt idx="4">
                  <c:v>580</c:v>
                </c:pt>
                <c:pt idx="5">
                  <c:v>580.00000000000011</c:v>
                </c:pt>
              </c:numCache>
            </c:numRef>
          </c:val>
        </c:ser>
        <c:ser>
          <c:idx val="3"/>
          <c:order val="3"/>
          <c:tx>
            <c:strRef>
              <c:f>SI_assumptions!$B$9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SI_assumptions!$C$4:$H$5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SI_assumptions!$C$9:$H$9</c:f>
              <c:numCache>
                <c:formatCode>#,##0</c:formatCode>
                <c:ptCount val="6"/>
                <c:pt idx="0">
                  <c:v>387</c:v>
                </c:pt>
                <c:pt idx="1">
                  <c:v>402</c:v>
                </c:pt>
                <c:pt idx="2">
                  <c:v>460</c:v>
                </c:pt>
                <c:pt idx="3">
                  <c:v>460</c:v>
                </c:pt>
                <c:pt idx="4">
                  <c:v>567</c:v>
                </c:pt>
                <c:pt idx="5">
                  <c:v>567</c:v>
                </c:pt>
              </c:numCache>
            </c:numRef>
          </c:val>
        </c:ser>
        <c:ser>
          <c:idx val="4"/>
          <c:order val="4"/>
          <c:tx>
            <c:strRef>
              <c:f>SI_assumptions!$B$10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SI_assumptions!$C$4:$H$5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SI_assumptions!$C$10:$H$10</c:f>
              <c:numCache>
                <c:formatCode>#,##0</c:formatCode>
                <c:ptCount val="6"/>
                <c:pt idx="0">
                  <c:v>375</c:v>
                </c:pt>
                <c:pt idx="1">
                  <c:v>375</c:v>
                </c:pt>
                <c:pt idx="2">
                  <c:v>801</c:v>
                </c:pt>
                <c:pt idx="3">
                  <c:v>801</c:v>
                </c:pt>
                <c:pt idx="4">
                  <c:v>801</c:v>
                </c:pt>
                <c:pt idx="5">
                  <c:v>801</c:v>
                </c:pt>
              </c:numCache>
            </c:numRef>
          </c:val>
        </c:ser>
        <c:ser>
          <c:idx val="5"/>
          <c:order val="5"/>
          <c:tx>
            <c:strRef>
              <c:f>SI_assumptions!$B$11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SI_assumptions!$C$4:$H$5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SI_assumptions!$C$11:$H$11</c:f>
              <c:numCache>
                <c:formatCode>#,##0</c:formatCode>
                <c:ptCount val="6"/>
                <c:pt idx="0">
                  <c:v>1070</c:v>
                </c:pt>
                <c:pt idx="1">
                  <c:v>1050</c:v>
                </c:pt>
                <c:pt idx="2">
                  <c:v>1010</c:v>
                </c:pt>
                <c:pt idx="3">
                  <c:v>900</c:v>
                </c:pt>
                <c:pt idx="4">
                  <c:v>710</c:v>
                </c:pt>
                <c:pt idx="5">
                  <c:v>710.00000000000011</c:v>
                </c:pt>
              </c:numCache>
            </c:numRef>
          </c:val>
        </c:ser>
        <c:ser>
          <c:idx val="6"/>
          <c:order val="6"/>
          <c:tx>
            <c:strRef>
              <c:f>SI_assumptions!$B$12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SI_assumptions!$C$4:$H$5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SI_assumptions!$C$12:$H$12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SI_assumptions!$B$13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SI_assumptions!$C$4:$H$5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SI_assumptions!$C$13:$H$13</c:f>
              <c:numCache>
                <c:formatCode>#,##0</c:formatCode>
                <c:ptCount val="6"/>
                <c:pt idx="0">
                  <c:v>2</c:v>
                </c:pt>
                <c:pt idx="1">
                  <c:v>10</c:v>
                </c:pt>
                <c:pt idx="2">
                  <c:v>120</c:v>
                </c:pt>
                <c:pt idx="3">
                  <c:v>120</c:v>
                </c:pt>
                <c:pt idx="4">
                  <c:v>235</c:v>
                </c:pt>
                <c:pt idx="5">
                  <c:v>235</c:v>
                </c:pt>
              </c:numCache>
            </c:numRef>
          </c:val>
        </c:ser>
        <c:ser>
          <c:idx val="8"/>
          <c:order val="8"/>
          <c:tx>
            <c:strRef>
              <c:f>SI_assumptions!$B$14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SI_assumptions!$C$4:$H$5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SI_assumptions!$C$14:$H$14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9"/>
          <c:order val="9"/>
          <c:tx>
            <c:strRef>
              <c:f>SI_assumptions!$B$15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SI_assumptions!$C$4:$H$5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SI_assumptions!$C$15:$H$15</c:f>
              <c:numCache>
                <c:formatCode>#,##0</c:formatCode>
                <c:ptCount val="6"/>
                <c:pt idx="0">
                  <c:v>294</c:v>
                </c:pt>
                <c:pt idx="1">
                  <c:v>345</c:v>
                </c:pt>
                <c:pt idx="2">
                  <c:v>549</c:v>
                </c:pt>
                <c:pt idx="3">
                  <c:v>549</c:v>
                </c:pt>
                <c:pt idx="4">
                  <c:v>435</c:v>
                </c:pt>
                <c:pt idx="5">
                  <c:v>1116</c:v>
                </c:pt>
              </c:numCache>
            </c:numRef>
          </c:val>
        </c:ser>
        <c:ser>
          <c:idx val="10"/>
          <c:order val="10"/>
          <c:tx>
            <c:strRef>
              <c:f>SI_assumptions!$B$16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SI_assumptions!$C$4:$H$5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SI_assumptions!$C$16:$H$16</c:f>
              <c:numCache>
                <c:formatCode>#,##0</c:formatCode>
                <c:ptCount val="6"/>
                <c:pt idx="0">
                  <c:v>2110</c:v>
                </c:pt>
                <c:pt idx="1">
                  <c:v>2110</c:v>
                </c:pt>
                <c:pt idx="2">
                  <c:v>3800</c:v>
                </c:pt>
                <c:pt idx="3">
                  <c:v>3800</c:v>
                </c:pt>
                <c:pt idx="4">
                  <c:v>6800</c:v>
                </c:pt>
                <c:pt idx="5">
                  <c:v>6800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90820864"/>
        <c:axId val="290822400"/>
      </c:barChart>
      <c:lineChart>
        <c:grouping val="standard"/>
        <c:varyColors val="0"/>
        <c:ser>
          <c:idx val="11"/>
          <c:order val="11"/>
          <c:tx>
            <c:strRef>
              <c:f>SI_assumptions!$B$23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SI_assumptions!$C$4:$H$5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SI_assumptions!$C$23:$H$23</c:f>
              <c:numCache>
                <c:formatCode>#,##0</c:formatCode>
                <c:ptCount val="6"/>
                <c:pt idx="0">
                  <c:v>15095.036959999999</c:v>
                </c:pt>
                <c:pt idx="1">
                  <c:v>15459.55544</c:v>
                </c:pt>
                <c:pt idx="2">
                  <c:v>16919.629359999999</c:v>
                </c:pt>
                <c:pt idx="3">
                  <c:v>17506.151392352942</c:v>
                </c:pt>
                <c:pt idx="4">
                  <c:v>18751.814160000002</c:v>
                </c:pt>
                <c:pt idx="5">
                  <c:v>23200.22481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0830208"/>
        <c:axId val="290828672"/>
      </c:lineChart>
      <c:catAx>
        <c:axId val="2908208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290822400"/>
        <c:crosses val="autoZero"/>
        <c:auto val="1"/>
        <c:lblAlgn val="ctr"/>
        <c:lblOffset val="100"/>
        <c:noMultiLvlLbl val="0"/>
      </c:catAx>
      <c:valAx>
        <c:axId val="29082240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90820864"/>
        <c:crosses val="autoZero"/>
        <c:crossBetween val="between"/>
      </c:valAx>
      <c:valAx>
        <c:axId val="290828672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290830208"/>
        <c:crosses val="max"/>
        <c:crossBetween val="between"/>
      </c:valAx>
      <c:catAx>
        <c:axId val="2908302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90828672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0869248"/>
        <c:axId val="290870784"/>
      </c:lineChart>
      <c:catAx>
        <c:axId val="290869248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290870784"/>
        <c:crosses val="autoZero"/>
        <c:auto val="1"/>
        <c:lblAlgn val="ctr"/>
        <c:lblOffset val="100"/>
        <c:noMultiLvlLbl val="0"/>
      </c:catAx>
      <c:valAx>
        <c:axId val="290870784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29086924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91261824"/>
        <c:axId val="291267712"/>
      </c:barChart>
      <c:catAx>
        <c:axId val="29126182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291267712"/>
        <c:crosses val="autoZero"/>
        <c:auto val="1"/>
        <c:lblAlgn val="ctr"/>
        <c:lblOffset val="100"/>
        <c:noMultiLvlLbl val="0"/>
      </c:catAx>
      <c:valAx>
        <c:axId val="29126771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912618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0.15551567974023756</c:v>
              </c:pt>
              <c:pt idx="1">
                <c:v>0.55498114326878256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0.21174057933863111</c:v>
              </c:pt>
              <c:pt idx="1">
                <c:v>0.19844061189033432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0.12708940209581071</c:v>
              </c:pt>
              <c:pt idx="1">
                <c:v>0.12280181363617103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9.8486679517184525E-2</c:v>
              </c:pt>
              <c:pt idx="1">
                <c:v>6.7884232382728088E-2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8.7228161055384855E-3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2.563445270443476E-4</c:v>
              </c:pt>
              <c:pt idx="1">
                <c:v>2.1187338446544346E-4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0.39818849867555328</c:v>
              </c:pt>
              <c:pt idx="1">
                <c:v>5.5680325437518538E-2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91290496"/>
        <c:axId val="291308672"/>
      </c:barChart>
      <c:catAx>
        <c:axId val="291290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1308672"/>
        <c:crosses val="autoZero"/>
        <c:auto val="1"/>
        <c:lblAlgn val="ctr"/>
        <c:lblOffset val="100"/>
        <c:noMultiLvlLbl val="0"/>
      </c:catAx>
      <c:valAx>
        <c:axId val="29130867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9129049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0.15612936433044522</c:v>
              </c:pt>
              <c:pt idx="1">
                <c:v>0.50825502601924299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0.21257613451145235</c:v>
              </c:pt>
              <c:pt idx="1">
                <c:v>0.20676874695818201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9.8865731535756646E-2</c:v>
              </c:pt>
              <c:pt idx="1">
                <c:v>0.11658118378196249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0.11212147207686368</c:v>
              </c:pt>
              <c:pt idx="1">
                <c:v>9.3631837070869681E-2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3.4854554303470481E-2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1.3255740541107036E-2</c:v>
              </c:pt>
              <c:pt idx="1">
                <c:v>1.1231327917337427E-4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2.5735609505018445E-4</c:v>
              </c:pt>
              <c:pt idx="1">
                <c:v>2.6206431807120664E-4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7.0343999313717083E-3</c:v>
              </c:pt>
              <c:pt idx="1">
                <c:v>3.3693983752012277E-4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0.39975980097795316</c:v>
              </c:pt>
              <c:pt idx="1">
                <c:v>3.9197334431507622E-2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91347072"/>
        <c:axId val="291365248"/>
      </c:barChart>
      <c:catAx>
        <c:axId val="291347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1365248"/>
        <c:crosses val="autoZero"/>
        <c:auto val="1"/>
        <c:lblAlgn val="ctr"/>
        <c:lblOffset val="100"/>
        <c:noMultiLvlLbl val="0"/>
      </c:catAx>
      <c:valAx>
        <c:axId val="29136524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91347072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0.15434799904527011</c:v>
              </c:pt>
              <c:pt idx="1">
                <c:v>0.53815636812754963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0.19715172249184501</c:v>
              </c:pt>
              <c:pt idx="1">
                <c:v>0.14996818743216439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0.10158388748296594</c:v>
              </c:pt>
              <c:pt idx="1">
                <c:v>0.11647142482877353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0.1152040735142016</c:v>
              </c:pt>
              <c:pt idx="1">
                <c:v>0.12040121262023279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6.7626700612618343E-3</c:v>
              </c:pt>
              <c:pt idx="1">
                <c:v>3.6228900782214905E-2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1.3620186031235659E-2</c:v>
              </c:pt>
              <c:pt idx="1">
                <c:v>7.4853100789700218E-5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2.3868247275041769E-4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4.0337337894820594E-2</c:v>
              </c:pt>
              <c:pt idx="1">
                <c:v>1.1489950971218982E-2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0.37075344100564883</c:v>
              </c:pt>
              <c:pt idx="1">
                <c:v>2.7209102137056029E-2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91395456"/>
        <c:axId val="291396992"/>
      </c:barChart>
      <c:catAx>
        <c:axId val="291395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1396992"/>
        <c:crosses val="autoZero"/>
        <c:auto val="1"/>
        <c:lblAlgn val="ctr"/>
        <c:lblOffset val="100"/>
        <c:noMultiLvlLbl val="0"/>
      </c:catAx>
      <c:valAx>
        <c:axId val="29139699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9139545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0.1490129810277287</c:v>
              </c:pt>
              <c:pt idx="1">
                <c:v>0.5550845809838616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0.19463860511560027</c:v>
              </c:pt>
              <c:pt idx="1">
                <c:v>0.16570095275131247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0.10802892475832025</c:v>
              </c:pt>
              <c:pt idx="1">
                <c:v>0.11071359128913086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0.12251324986558107</c:v>
              </c:pt>
              <c:pt idx="1">
                <c:v>0.10818588372545207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1.2904216913741455E-2</c:v>
              </c:pt>
              <c:pt idx="1">
                <c:v>3.8032276881197744E-2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1.4484325107260818E-2</c:v>
              </c:pt>
              <c:pt idx="1">
                <c:v>1.5555123468792535E-4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2.3043244488824027E-4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4.0248867040479301E-2</c:v>
              </c:pt>
              <c:pt idx="1">
                <c:v>2.2127163134357378E-2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0.3579383977263999</c:v>
              </c:pt>
              <c:pt idx="1">
                <c:v>-1.1199688897530624E-2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91579008"/>
        <c:axId val="291580544"/>
      </c:barChart>
      <c:catAx>
        <c:axId val="291579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1580544"/>
        <c:crosses val="autoZero"/>
        <c:auto val="1"/>
        <c:lblAlgn val="ctr"/>
        <c:lblOffset val="100"/>
        <c:noMultiLvlLbl val="0"/>
      </c:catAx>
      <c:valAx>
        <c:axId val="29158054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9157900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0.22242711733618639</c:v>
              </c:pt>
              <c:pt idx="1">
                <c:v>0.15866593857890945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8.6020856261601525E-2</c:v>
              </c:pt>
              <c:pt idx="1">
                <c:v>9.4951080013890549E-2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90994816"/>
        <c:axId val="290996992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0.22242711733618639</c:v>
              </c:pt>
              <c:pt idx="1">
                <c:v>0.15866593857890945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0.30844797359778792</c:v>
              </c:pt>
              <c:pt idx="1">
                <c:v>0.21844092050881625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0.2782338256395252</c:v>
              </c:pt>
              <c:pt idx="1">
                <c:v>0.2536170185928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0.23108176739461658</c:v>
              </c:pt>
              <c:pt idx="1">
                <c:v>0.19910966061178625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0994816"/>
        <c:axId val="290996992"/>
      </c:lineChart>
      <c:catAx>
        <c:axId val="2909948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90996992"/>
        <c:crosses val="autoZero"/>
        <c:auto val="1"/>
        <c:lblAlgn val="ctr"/>
        <c:lblOffset val="100"/>
        <c:noMultiLvlLbl val="0"/>
      </c:catAx>
      <c:valAx>
        <c:axId val="29099699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90994816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SK_assumptions!$B$6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SK_assumptions!$C$4:$H$5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SK_assumptions!$C$6:$H$6</c:f>
              <c:numCache>
                <c:formatCode>#,##0</c:formatCode>
                <c:ptCount val="6"/>
                <c:pt idx="0">
                  <c:v>2300</c:v>
                </c:pt>
                <c:pt idx="1">
                  <c:v>2700</c:v>
                </c:pt>
                <c:pt idx="2">
                  <c:v>2800</c:v>
                </c:pt>
                <c:pt idx="3">
                  <c:v>2800</c:v>
                </c:pt>
                <c:pt idx="4">
                  <c:v>2880</c:v>
                </c:pt>
                <c:pt idx="5">
                  <c:v>2880</c:v>
                </c:pt>
              </c:numCache>
            </c:numRef>
          </c:val>
        </c:ser>
        <c:ser>
          <c:idx val="1"/>
          <c:order val="1"/>
          <c:tx>
            <c:strRef>
              <c:f>SK_assumptions!$B$7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SK_assumptions!$C$4:$H$5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SK_assumptions!$C$7:$H$7</c:f>
              <c:numCache>
                <c:formatCode>#,##0</c:formatCode>
                <c:ptCount val="6"/>
                <c:pt idx="0">
                  <c:v>1630</c:v>
                </c:pt>
                <c:pt idx="1">
                  <c:v>1640</c:v>
                </c:pt>
                <c:pt idx="2">
                  <c:v>1660</c:v>
                </c:pt>
                <c:pt idx="3">
                  <c:v>1660</c:v>
                </c:pt>
                <c:pt idx="4">
                  <c:v>1666</c:v>
                </c:pt>
                <c:pt idx="5">
                  <c:v>1790</c:v>
                </c:pt>
              </c:numCache>
            </c:numRef>
          </c:val>
        </c:ser>
        <c:ser>
          <c:idx val="2"/>
          <c:order val="2"/>
          <c:tx>
            <c:strRef>
              <c:f>SK_assumptions!$B$8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SK_assumptions!$C$4:$H$5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SK_assumptions!$C$8:$H$8</c:f>
              <c:numCache>
                <c:formatCode>#,##0</c:formatCode>
                <c:ptCount val="6"/>
                <c:pt idx="0">
                  <c:v>919.99999999999989</c:v>
                </c:pt>
                <c:pt idx="1">
                  <c:v>909.99999999999989</c:v>
                </c:pt>
                <c:pt idx="2">
                  <c:v>920.00000000000011</c:v>
                </c:pt>
                <c:pt idx="3">
                  <c:v>920.00000000000011</c:v>
                </c:pt>
                <c:pt idx="4">
                  <c:v>920</c:v>
                </c:pt>
                <c:pt idx="5">
                  <c:v>919.99999999999989</c:v>
                </c:pt>
              </c:numCache>
            </c:numRef>
          </c:val>
        </c:ser>
        <c:ser>
          <c:idx val="3"/>
          <c:order val="3"/>
          <c:tx>
            <c:strRef>
              <c:f>SK_assumptions!$B$9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SK_assumptions!$C$4:$H$5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SK_assumptions!$C$9:$H$9</c:f>
              <c:numCache>
                <c:formatCode>#,##0</c:formatCode>
                <c:ptCount val="6"/>
                <c:pt idx="0">
                  <c:v>800.00000000000114</c:v>
                </c:pt>
                <c:pt idx="1">
                  <c:v>809.99999999999966</c:v>
                </c:pt>
                <c:pt idx="2">
                  <c:v>839.99999999999989</c:v>
                </c:pt>
                <c:pt idx="3">
                  <c:v>860.00000000000034</c:v>
                </c:pt>
                <c:pt idx="4">
                  <c:v>1250</c:v>
                </c:pt>
                <c:pt idx="5">
                  <c:v>1410.0000000000002</c:v>
                </c:pt>
              </c:numCache>
            </c:numRef>
          </c:val>
        </c:ser>
        <c:ser>
          <c:idx val="4"/>
          <c:order val="4"/>
          <c:tx>
            <c:strRef>
              <c:f>SK_assumptions!$B$10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SK_assumptions!$C$4:$H$5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SK_assumptions!$C$10:$H$10</c:f>
              <c:numCache>
                <c:formatCode>#,##0</c:formatCode>
                <c:ptCount val="6"/>
                <c:pt idx="0">
                  <c:v>920</c:v>
                </c:pt>
                <c:pt idx="1">
                  <c:v>950</c:v>
                </c:pt>
                <c:pt idx="2">
                  <c:v>1000</c:v>
                </c:pt>
                <c:pt idx="3">
                  <c:v>1000</c:v>
                </c:pt>
                <c:pt idx="4">
                  <c:v>1630</c:v>
                </c:pt>
                <c:pt idx="5">
                  <c:v>1630</c:v>
                </c:pt>
              </c:numCache>
            </c:numRef>
          </c:val>
        </c:ser>
        <c:ser>
          <c:idx val="5"/>
          <c:order val="5"/>
          <c:tx>
            <c:strRef>
              <c:f>SK_assumptions!$B$11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SK_assumptions!$C$4:$H$5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SK_assumptions!$C$11:$H$11</c:f>
              <c:numCache>
                <c:formatCode>#,##0</c:formatCode>
                <c:ptCount val="6"/>
                <c:pt idx="0">
                  <c:v>860</c:v>
                </c:pt>
                <c:pt idx="1">
                  <c:v>450</c:v>
                </c:pt>
                <c:pt idx="2">
                  <c:v>450</c:v>
                </c:pt>
                <c:pt idx="3">
                  <c:v>450</c:v>
                </c:pt>
                <c:pt idx="4">
                  <c:v>440</c:v>
                </c:pt>
                <c:pt idx="5">
                  <c:v>440</c:v>
                </c:pt>
              </c:numCache>
            </c:numRef>
          </c:val>
        </c:ser>
        <c:ser>
          <c:idx val="6"/>
          <c:order val="6"/>
          <c:tx>
            <c:strRef>
              <c:f>SK_assumptions!$B$12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SK_assumptions!$C$4:$H$5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SK_assumptions!$C$12:$H$12</c:f>
              <c:numCache>
                <c:formatCode>#,##0</c:formatCode>
                <c:ptCount val="6"/>
                <c:pt idx="0">
                  <c:v>260</c:v>
                </c:pt>
                <c:pt idx="1">
                  <c:v>260</c:v>
                </c:pt>
                <c:pt idx="2">
                  <c:v>260</c:v>
                </c:pt>
                <c:pt idx="3">
                  <c:v>260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SK_assumptions!$B$13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SK_assumptions!$C$4:$H$5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SK_assumptions!$C$13:$H$13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150</c:v>
                </c:pt>
                <c:pt idx="4">
                  <c:v>200</c:v>
                </c:pt>
                <c:pt idx="5">
                  <c:v>450</c:v>
                </c:pt>
              </c:numCache>
            </c:numRef>
          </c:val>
        </c:ser>
        <c:ser>
          <c:idx val="8"/>
          <c:order val="8"/>
          <c:tx>
            <c:strRef>
              <c:f>SK_assumptions!$B$14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SK_assumptions!$C$4:$H$5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SK_assumptions!$C$14:$H$14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9"/>
          <c:order val="9"/>
          <c:tx>
            <c:strRef>
              <c:f>SK_assumptions!$B$15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SK_assumptions!$C$4:$H$5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SK_assumptions!$C$15:$H$15</c:f>
              <c:numCache>
                <c:formatCode>#,##0</c:formatCode>
                <c:ptCount val="6"/>
                <c:pt idx="0">
                  <c:v>520</c:v>
                </c:pt>
                <c:pt idx="1">
                  <c:v>530</c:v>
                </c:pt>
                <c:pt idx="2">
                  <c:v>570</c:v>
                </c:pt>
                <c:pt idx="3">
                  <c:v>550</c:v>
                </c:pt>
                <c:pt idx="4">
                  <c:v>600</c:v>
                </c:pt>
                <c:pt idx="5">
                  <c:v>720</c:v>
                </c:pt>
              </c:numCache>
            </c:numRef>
          </c:val>
        </c:ser>
        <c:ser>
          <c:idx val="10"/>
          <c:order val="10"/>
          <c:tx>
            <c:strRef>
              <c:f>SK_assumptions!$B$16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SK_assumptions!$C$4:$H$5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SK_assumptions!$C$16:$H$16</c:f>
              <c:numCache>
                <c:formatCode>#,##0</c:formatCode>
                <c:ptCount val="6"/>
                <c:pt idx="0">
                  <c:v>4850</c:v>
                </c:pt>
                <c:pt idx="1">
                  <c:v>4500</c:v>
                </c:pt>
                <c:pt idx="2">
                  <c:v>3900</c:v>
                </c:pt>
                <c:pt idx="3">
                  <c:v>3930</c:v>
                </c:pt>
                <c:pt idx="4">
                  <c:v>3900</c:v>
                </c:pt>
                <c:pt idx="5">
                  <c:v>3860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91220480"/>
        <c:axId val="291238656"/>
      </c:barChart>
      <c:lineChart>
        <c:grouping val="standard"/>
        <c:varyColors val="0"/>
        <c:ser>
          <c:idx val="11"/>
          <c:order val="11"/>
          <c:tx>
            <c:strRef>
              <c:f>SK_assumptions!$B$23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SK_assumptions!$C$4:$H$5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SK_assumptions!$C$23:$H$23</c:f>
              <c:numCache>
                <c:formatCode>#,##0</c:formatCode>
                <c:ptCount val="6"/>
                <c:pt idx="0">
                  <c:v>28494.888694957986</c:v>
                </c:pt>
                <c:pt idx="1">
                  <c:v>29464.333042436978</c:v>
                </c:pt>
                <c:pt idx="2">
                  <c:v>33342.110432352943</c:v>
                </c:pt>
                <c:pt idx="3">
                  <c:v>34412.615355294118</c:v>
                </c:pt>
                <c:pt idx="4">
                  <c:v>37639.411050000002</c:v>
                </c:pt>
                <c:pt idx="5">
                  <c:v>45019.208720000002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1639680"/>
        <c:axId val="291240576"/>
      </c:lineChart>
      <c:catAx>
        <c:axId val="2912204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291238656"/>
        <c:crosses val="autoZero"/>
        <c:auto val="1"/>
        <c:lblAlgn val="ctr"/>
        <c:lblOffset val="100"/>
        <c:noMultiLvlLbl val="0"/>
      </c:catAx>
      <c:valAx>
        <c:axId val="291238656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91220480"/>
        <c:crosses val="autoZero"/>
        <c:crossBetween val="between"/>
      </c:valAx>
      <c:valAx>
        <c:axId val="291240576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291639680"/>
        <c:crosses val="max"/>
        <c:crossBetween val="between"/>
      </c:valAx>
      <c:catAx>
        <c:axId val="2916396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91240576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4527303660993"/>
          <c:y val="0.10388303083992037"/>
          <c:w val="0.60663140528905135"/>
          <c:h val="0.69800610133546515"/>
        </c:manualLayout>
      </c:layout>
      <c:lineChart>
        <c:grouping val="standard"/>
        <c:varyColors val="0"/>
        <c:ser>
          <c:idx val="0"/>
          <c:order val="0"/>
          <c:tx>
            <c:v>Gas switch price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15.24938692280727</c:v>
              </c:pt>
              <c:pt idx="1">
                <c:v>13.546536481296592</c:v>
              </c:pt>
              <c:pt idx="2">
                <c:v>11.952878314207499</c:v>
              </c:pt>
              <c:pt idx="3">
                <c:v>12.804526672185059</c:v>
              </c:pt>
              <c:pt idx="4">
                <c:v>12.8839548794286</c:v>
              </c:pt>
              <c:pt idx="5">
                <c:v>12.910692121555758</c:v>
              </c:pt>
              <c:pt idx="6">
                <c:v>13.079215703826762</c:v>
              </c:pt>
              <c:pt idx="7">
                <c:v>13.559715781798971</c:v>
              </c:pt>
              <c:pt idx="8">
                <c:v>12.976195344004957</c:v>
              </c:pt>
              <c:pt idx="9">
                <c:v>13.51685219856852</c:v>
              </c:pt>
              <c:pt idx="10">
                <c:v>13.824132607561094</c:v>
              </c:pt>
              <c:pt idx="11">
                <c:v>14.122742364815576</c:v>
              </c:pt>
              <c:pt idx="12">
                <c:v>15.347009217746447</c:v>
              </c:pt>
              <c:pt idx="13">
                <c:v>14.317865157200965</c:v>
              </c:pt>
              <c:pt idx="14">
                <c:v>14.199452383590097</c:v>
              </c:pt>
              <c:pt idx="15">
                <c:v>15.557990756400322</c:v>
              </c:pt>
              <c:pt idx="16">
                <c:v>18.126452064011524</c:v>
              </c:pt>
              <c:pt idx="17">
                <c:v>19.402232691371051</c:v>
              </c:pt>
              <c:pt idx="18">
                <c:v>18.207440359881268</c:v>
              </c:pt>
              <c:pt idx="19">
                <c:v>18.120782545221036</c:v>
              </c:pt>
              <c:pt idx="20">
                <c:v>18.089096481660899</c:v>
              </c:pt>
              <c:pt idx="21">
                <c:v>18.252555953791035</c:v>
              </c:pt>
              <c:pt idx="22">
                <c:v>19.375763445743225</c:v>
              </c:pt>
              <c:pt idx="23">
                <c:v>21.798527170789146</c:v>
              </c:pt>
              <c:pt idx="24">
                <c:v>21.745803590178905</c:v>
              </c:pt>
              <c:pt idx="25">
                <c:v>20.986275271608108</c:v>
              </c:pt>
              <c:pt idx="26">
                <c:v>22.051365655537854</c:v>
              </c:pt>
              <c:pt idx="27">
                <c:v>22.103822488037842</c:v>
              </c:pt>
              <c:pt idx="28">
                <c:v>21.407467965385127</c:v>
              </c:pt>
              <c:pt idx="29">
                <c:v>21.0012842201787</c:v>
              </c:pt>
              <c:pt idx="30">
                <c:v>20.631799841625682</c:v>
              </c:pt>
              <c:pt idx="31">
                <c:v>20.606764580385921</c:v>
              </c:pt>
              <c:pt idx="32">
                <c:v>21.001543312512421</c:v>
              </c:pt>
              <c:pt idx="33">
                <c:v>19.829672533253394</c:v>
              </c:pt>
              <c:pt idx="34">
                <c:v>19.271832626974003</c:v>
              </c:pt>
              <c:pt idx="35">
                <c:v>18.895770638438744</c:v>
              </c:pt>
              <c:pt idx="36">
                <c:v>18.367295225937269</c:v>
              </c:pt>
              <c:pt idx="37">
                <c:v>17.63592573864134</c:v>
              </c:pt>
              <c:pt idx="38">
                <c:v>17.193099328821823</c:v>
              </c:pt>
              <c:pt idx="39">
                <c:v>16.961920629145119</c:v>
              </c:pt>
              <c:pt idx="40">
                <c:v>15.76369012661293</c:v>
              </c:pt>
              <c:pt idx="41">
                <c:v>15.992214971904831</c:v>
              </c:pt>
              <c:pt idx="42">
                <c:v>16.593096163308878</c:v>
              </c:pt>
              <c:pt idx="43">
                <c:v>17.228021137326277</c:v>
              </c:pt>
              <c:pt idx="44">
                <c:v>16.206774902716006</c:v>
              </c:pt>
              <c:pt idx="45">
                <c:v>15.700109315121978</c:v>
              </c:pt>
              <c:pt idx="46">
                <c:v>16.258599828619094</c:v>
              </c:pt>
              <c:pt idx="47">
                <c:v>15.81295695707245</c:v>
              </c:pt>
            </c:numLit>
          </c:val>
          <c:smooth val="0"/>
        </c:ser>
        <c:ser>
          <c:idx val="1"/>
          <c:order val="1"/>
          <c:tx>
            <c:v>Gas price</c:v>
          </c:tx>
          <c:spPr>
            <a:ln w="50800">
              <a:solidFill>
                <a:srgbClr val="FF0066"/>
              </a:solidFill>
            </a:ln>
          </c:spPr>
          <c:marker>
            <c:symbol val="none"/>
          </c:marker>
          <c:cat>
            <c:strLit>
              <c:ptCount val="48"/>
              <c:pt idx="0">
                <c:v>1/2009</c:v>
              </c:pt>
              <c:pt idx="1">
                <c:v>2/2009</c:v>
              </c:pt>
              <c:pt idx="2">
                <c:v>3/2009</c:v>
              </c:pt>
              <c:pt idx="3">
                <c:v>4/2009</c:v>
              </c:pt>
              <c:pt idx="4">
                <c:v>5/2009</c:v>
              </c:pt>
              <c:pt idx="5">
                <c:v>6/2009</c:v>
              </c:pt>
              <c:pt idx="6">
                <c:v>7/2009</c:v>
              </c:pt>
              <c:pt idx="7">
                <c:v>8/2009</c:v>
              </c:pt>
              <c:pt idx="8">
                <c:v>9/2009</c:v>
              </c:pt>
              <c:pt idx="9">
                <c:v>10/2009</c:v>
              </c:pt>
              <c:pt idx="10">
                <c:v>11/2009</c:v>
              </c:pt>
              <c:pt idx="11">
                <c:v>12/2009</c:v>
              </c:pt>
              <c:pt idx="12">
                <c:v>1/2010</c:v>
              </c:pt>
              <c:pt idx="13">
                <c:v>2/2010</c:v>
              </c:pt>
              <c:pt idx="14">
                <c:v>3/2010</c:v>
              </c:pt>
              <c:pt idx="15">
                <c:v>4/2010</c:v>
              </c:pt>
              <c:pt idx="16">
                <c:v>5/2010</c:v>
              </c:pt>
              <c:pt idx="17">
                <c:v>6/2010</c:v>
              </c:pt>
              <c:pt idx="18">
                <c:v>7/2010</c:v>
              </c:pt>
              <c:pt idx="19">
                <c:v>8/2010</c:v>
              </c:pt>
              <c:pt idx="20">
                <c:v>9/2010</c:v>
              </c:pt>
              <c:pt idx="21">
                <c:v>10/2010</c:v>
              </c:pt>
              <c:pt idx="22">
                <c:v>11/2010</c:v>
              </c:pt>
              <c:pt idx="23">
                <c:v>12/2010</c:v>
              </c:pt>
              <c:pt idx="24">
                <c:v>1/2011</c:v>
              </c:pt>
              <c:pt idx="25">
                <c:v>2/2011</c:v>
              </c:pt>
              <c:pt idx="26">
                <c:v>3/2011</c:v>
              </c:pt>
              <c:pt idx="27">
                <c:v>4/2011</c:v>
              </c:pt>
              <c:pt idx="28">
                <c:v>5/2011</c:v>
              </c:pt>
              <c:pt idx="29">
                <c:v>6/2011</c:v>
              </c:pt>
              <c:pt idx="30">
                <c:v>7/2011</c:v>
              </c:pt>
              <c:pt idx="31">
                <c:v>8/2011</c:v>
              </c:pt>
              <c:pt idx="32">
                <c:v>9/2011</c:v>
              </c:pt>
              <c:pt idx="33">
                <c:v>10/2011</c:v>
              </c:pt>
              <c:pt idx="34">
                <c:v>11/2011</c:v>
              </c:pt>
              <c:pt idx="35">
                <c:v>12/2011</c:v>
              </c:pt>
              <c:pt idx="36">
                <c:v>1/2012</c:v>
              </c:pt>
              <c:pt idx="37">
                <c:v>2/2012</c:v>
              </c:pt>
              <c:pt idx="38">
                <c:v>3/2012</c:v>
              </c:pt>
              <c:pt idx="39">
                <c:v>4/2012</c:v>
              </c:pt>
              <c:pt idx="40">
                <c:v>5/2012</c:v>
              </c:pt>
              <c:pt idx="41">
                <c:v>6/2012</c:v>
              </c:pt>
              <c:pt idx="42">
                <c:v>7/2012</c:v>
              </c:pt>
              <c:pt idx="43">
                <c:v>8/2012</c:v>
              </c:pt>
              <c:pt idx="44">
                <c:v>9/2012</c:v>
              </c:pt>
              <c:pt idx="45">
                <c:v>10/2012</c:v>
              </c:pt>
              <c:pt idx="46">
                <c:v>11/2012</c:v>
              </c:pt>
              <c:pt idx="47">
                <c:v>12/2012</c:v>
              </c:pt>
            </c:strLit>
          </c:cat>
          <c:val>
            <c:numLit>
              <c:formatCode>General</c:formatCode>
              <c:ptCount val="48"/>
              <c:pt idx="0">
                <c:v>24.227066015613058</c:v>
              </c:pt>
              <c:pt idx="1">
                <c:v>19.612386774543904</c:v>
              </c:pt>
              <c:pt idx="2">
                <c:v>12.662899584124286</c:v>
              </c:pt>
              <c:pt idx="3">
                <c:v>12.003659692542977</c:v>
              </c:pt>
              <c:pt idx="4">
                <c:v>11.83884971964765</c:v>
              </c:pt>
              <c:pt idx="5">
                <c:v>11.976191363727089</c:v>
              </c:pt>
              <c:pt idx="6">
                <c:v>10.410496621221483</c:v>
              </c:pt>
              <c:pt idx="7">
                <c:v>9.998471688983166</c:v>
              </c:pt>
              <c:pt idx="8">
                <c:v>10.025940017799053</c:v>
              </c:pt>
              <c:pt idx="9">
                <c:v>11.069736512802791</c:v>
              </c:pt>
              <c:pt idx="10">
                <c:v>12.058596350174751</c:v>
              </c:pt>
              <c:pt idx="11">
                <c:v>13.021551724137932</c:v>
              </c:pt>
              <c:pt idx="12">
                <c:v>16.620689655172416</c:v>
              </c:pt>
              <c:pt idx="13">
                <c:v>15.021551724137932</c:v>
              </c:pt>
              <c:pt idx="14">
                <c:v>13.728448275862071</c:v>
              </c:pt>
              <c:pt idx="15">
                <c:v>14.362068965517242</c:v>
              </c:pt>
              <c:pt idx="16">
                <c:v>17.43534482758621</c:v>
              </c:pt>
              <c:pt idx="17">
                <c:v>18.633620689655171</c:v>
              </c:pt>
              <c:pt idx="18">
                <c:v>20.224137931034484</c:v>
              </c:pt>
              <c:pt idx="19">
                <c:v>18.637931034482762</c:v>
              </c:pt>
              <c:pt idx="20">
                <c:v>19.706896551724139</c:v>
              </c:pt>
              <c:pt idx="21">
                <c:v>20.370689655172413</c:v>
              </c:pt>
              <c:pt idx="22">
                <c:v>21.176724137931036</c:v>
              </c:pt>
              <c:pt idx="23">
                <c:v>26.232758620689658</c:v>
              </c:pt>
              <c:pt idx="24">
                <c:v>23.737068965517242</c:v>
              </c:pt>
              <c:pt idx="25">
                <c:v>23.103448275862071</c:v>
              </c:pt>
              <c:pt idx="26">
                <c:v>26.06034482758621</c:v>
              </c:pt>
              <c:pt idx="27">
                <c:v>25.012931034482762</c:v>
              </c:pt>
              <c:pt idx="28">
                <c:v>24.905172413793107</c:v>
              </c:pt>
              <c:pt idx="29">
                <c:v>25.353448275862071</c:v>
              </c:pt>
              <c:pt idx="30">
                <c:v>24.073275862068968</c:v>
              </c:pt>
              <c:pt idx="31">
                <c:v>23.93534482758621</c:v>
              </c:pt>
              <c:pt idx="32">
                <c:v>25.625000000000004</c:v>
              </c:pt>
              <c:pt idx="33">
                <c:v>24.961206896551726</c:v>
              </c:pt>
              <c:pt idx="34">
                <c:v>25.40086206896552</c:v>
              </c:pt>
              <c:pt idx="35">
                <c:v>23.90948275862069</c:v>
              </c:pt>
              <c:pt idx="36">
                <c:v>23.168103448275865</c:v>
              </c:pt>
              <c:pt idx="37">
                <c:v>28.034482758620694</c:v>
              </c:pt>
              <c:pt idx="38">
                <c:v>25.15948275862069</c:v>
              </c:pt>
              <c:pt idx="39">
                <c:v>25.81034482758621</c:v>
              </c:pt>
              <c:pt idx="40">
                <c:v>24.633620689655174</c:v>
              </c:pt>
              <c:pt idx="41">
                <c:v>24.310344827586206</c:v>
              </c:pt>
              <c:pt idx="42">
                <c:v>24.193965517241381</c:v>
              </c:pt>
              <c:pt idx="43">
                <c:v>23.978448275862071</c:v>
              </c:pt>
              <c:pt idx="44">
                <c:v>25.982758620689658</c:v>
              </c:pt>
              <c:pt idx="45">
                <c:v>27.206896551724139</c:v>
              </c:pt>
              <c:pt idx="46">
                <c:v>27.586206896551726</c:v>
              </c:pt>
              <c:pt idx="47">
                <c:v>27.870689655172413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1670272"/>
        <c:axId val="291676160"/>
      </c:lineChart>
      <c:catAx>
        <c:axId val="291670272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291676160"/>
        <c:crosses val="autoZero"/>
        <c:auto val="1"/>
        <c:lblAlgn val="ctr"/>
        <c:lblOffset val="100"/>
        <c:noMultiLvlLbl val="0"/>
      </c:catAx>
      <c:valAx>
        <c:axId val="291676160"/>
        <c:scaling>
          <c:orientation val="minMax"/>
          <c:max val="3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Eur/MWh</a:t>
                </a:r>
              </a:p>
            </c:rich>
          </c:tx>
          <c:layout>
            <c:manualLayout>
              <c:xMode val="edge"/>
              <c:yMode val="edge"/>
              <c:x val="8.9926077369304733E-2"/>
              <c:y val="1.4844952891526857E-3"/>
            </c:manualLayout>
          </c:layout>
          <c:overlay val="0"/>
        </c:title>
        <c:numFmt formatCode="#.##0" sourceLinked="0"/>
        <c:majorTickMark val="out"/>
        <c:minorTickMark val="none"/>
        <c:tickLblPos val="nextTo"/>
        <c:crossAx val="29167027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26623539977082E-2"/>
          <c:y val="8.886375566690527E-2"/>
          <c:w val="0.85814649647044794"/>
          <c:h val="0.87378764018134092"/>
        </c:manualLayout>
      </c:layout>
      <c:barChart>
        <c:barDir val="col"/>
        <c:grouping val="stacked"/>
        <c:varyColors val="0"/>
        <c:ser>
          <c:idx val="8"/>
          <c:order val="0"/>
          <c:spPr>
            <a:solidFill>
              <a:srgbClr val="99663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7"/>
          <c:order val="1"/>
          <c:spPr>
            <a:solidFill>
              <a:srgbClr val="FF006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0"/>
          <c:order val="2"/>
          <c:spPr>
            <a:solidFill>
              <a:srgbClr val="7030A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3"/>
          <c:spPr>
            <a:solidFill>
              <a:schemeClr val="accent1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4"/>
          <c:order val="4"/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2"/>
          <c:order val="5"/>
          <c:spPr>
            <a:solidFill>
              <a:schemeClr val="accent6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ser>
          <c:idx val="5"/>
          <c:order val="6"/>
          <c:spPr>
            <a:solidFill>
              <a:schemeClr val="accent3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6"/>
          <c:order val="7"/>
          <c:spPr>
            <a:solidFill>
              <a:srgbClr val="FFCC00"/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9"/>
          <c:order val="8"/>
          <c:spPr>
            <a:solidFill>
              <a:schemeClr val="bg1">
                <a:lumMod val="65000"/>
              </a:schemeClr>
            </a:solidFill>
          </c:spPr>
          <c:invertIfNegative val="0"/>
          <c:val>
            <c:numRef>
              <c:f>'Sup hist'!#REF!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'Sup hist'!#REF!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93373824"/>
        <c:axId val="293375360"/>
      </c:barChart>
      <c:catAx>
        <c:axId val="29337382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anchor="b" anchorCtr="0"/>
          <a:lstStyle/>
          <a:p>
            <a:pPr>
              <a:defRPr sz="1600"/>
            </a:pPr>
            <a:endParaRPr lang="de-DE"/>
          </a:p>
        </c:txPr>
        <c:crossAx val="293375360"/>
        <c:crosses val="autoZero"/>
        <c:auto val="1"/>
        <c:lblAlgn val="ctr"/>
        <c:lblOffset val="100"/>
        <c:noMultiLvlLbl val="0"/>
      </c:catAx>
      <c:valAx>
        <c:axId val="29337536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GWh/d</a:t>
                </a:r>
              </a:p>
            </c:rich>
          </c:tx>
          <c:layout>
            <c:manualLayout>
              <c:xMode val="edge"/>
              <c:yMode val="edge"/>
              <c:x val="6.4431294533421396E-3"/>
              <c:y val="8.1059413027916964E-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933738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012164613912681"/>
          <c:y val="0.21853873655256975"/>
          <c:w val="8.4960077864612848E-2"/>
          <c:h val="0.618039812439175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93426304"/>
        <c:axId val="293427840"/>
      </c:barChart>
      <c:catAx>
        <c:axId val="293426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3427840"/>
        <c:crosses val="autoZero"/>
        <c:auto val="1"/>
        <c:lblAlgn val="ctr"/>
        <c:lblOffset val="100"/>
        <c:noMultiLvlLbl val="0"/>
      </c:catAx>
      <c:valAx>
        <c:axId val="29342784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9342630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0.11302179888768139</c:v>
              </c:pt>
              <c:pt idx="1">
                <c:v>0.18111745577321031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4.1413624837520507E-2</c:v>
              </c:pt>
              <c:pt idx="1">
                <c:v>1.6203264302718179E-2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0.2971403609708283</c:v>
              </c:pt>
              <c:pt idx="1">
                <c:v>0.31783541566180701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0.37089006797502611</c:v>
              </c:pt>
              <c:pt idx="1">
                <c:v>0.4670815764497207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7.5102814890579392E-2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4.8839736623409832E-2</c:v>
              </c:pt>
              <c:pt idx="1">
                <c:v>7.4092514508876479E-3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2.802105308018496E-2</c:v>
              </c:pt>
              <c:pt idx="1">
                <c:v>1.0353036361656113E-2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2.5570542734769545E-2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93089664"/>
        <c:axId val="293091200"/>
      </c:barChart>
      <c:catAx>
        <c:axId val="293089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3091200"/>
        <c:crosses val="autoZero"/>
        <c:auto val="1"/>
        <c:lblAlgn val="ctr"/>
        <c:lblOffset val="100"/>
        <c:noMultiLvlLbl val="0"/>
      </c:catAx>
      <c:valAx>
        <c:axId val="29309120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93089664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0.11018323247952014</c:v>
              </c:pt>
              <c:pt idx="1">
                <c:v>0.20810295857606639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4.1076292112207376E-2</c:v>
              </c:pt>
              <c:pt idx="1">
                <c:v>2.1474419939197183E-2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0.29555642691366135</c:v>
              </c:pt>
              <c:pt idx="1">
                <c:v>0.33185893488682489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0.3689130043132226</c:v>
              </c:pt>
              <c:pt idx="1">
                <c:v>0.40890377615794549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7.4702472419749685E-2</c:v>
              </c:pt>
              <c:pt idx="1">
                <c:v>0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4.857939190979324E-2</c:v>
              </c:pt>
              <c:pt idx="1">
                <c:v>9.6717099260758971E-5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3.5554943249859583E-2</c:v>
              </c:pt>
              <c:pt idx="1">
                <c:v>2.9563193340705327E-2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2.5434236601985991E-2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93113216"/>
        <c:axId val="293123200"/>
      </c:barChart>
      <c:catAx>
        <c:axId val="29311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3123200"/>
        <c:crosses val="autoZero"/>
        <c:auto val="1"/>
        <c:lblAlgn val="ctr"/>
        <c:lblOffset val="100"/>
        <c:noMultiLvlLbl val="0"/>
      </c:catAx>
      <c:valAx>
        <c:axId val="29312320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93113216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Nuclear</c:v>
          </c:tx>
          <c:spPr>
            <a:solidFill>
              <a:srgbClr val="7030A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0.11023580304508249</c:v>
              </c:pt>
              <c:pt idx="1">
                <c:v>0.21550397203271546</c:v>
              </c:pt>
            </c:numLit>
          </c:val>
        </c:ser>
        <c:ser>
          <c:idx val="1"/>
          <c:order val="1"/>
          <c:tx>
            <c:v>Hydro</c:v>
          </c:tx>
          <c:spPr>
            <a:solidFill>
              <a:schemeClr val="accent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4.1095890410958902E-2</c:v>
              </c:pt>
              <c:pt idx="1">
                <c:v>2.0042785771122212E-2</c:v>
              </c:pt>
            </c:numLit>
          </c:val>
        </c:ser>
        <c:ser>
          <c:idx val="7"/>
          <c:order val="2"/>
          <c:tx>
            <c:v>Coal</c:v>
          </c:tx>
          <c:spPr>
            <a:solidFill>
              <a:schemeClr val="tx1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0.29569744263963699</c:v>
              </c:pt>
              <c:pt idx="1">
                <c:v>0.45120400203493299</c:v>
              </c:pt>
            </c:numLit>
          </c:val>
        </c:ser>
        <c:ser>
          <c:idx val="2"/>
          <c:order val="3"/>
          <c:tx>
            <c:v>gas</c:v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0.36908901989058063</c:v>
              </c:pt>
              <c:pt idx="1">
                <c:v>0.27113851893400814</c:v>
              </c:pt>
            </c:numLit>
          </c:val>
        </c:ser>
        <c:ser>
          <c:idx val="3"/>
          <c:order val="4"/>
          <c:tx>
            <c:v>others</c:v>
          </c:tx>
          <c:spPr>
            <a:solidFill>
              <a:schemeClr val="accent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7.4260994953136261E-2</c:v>
              </c:pt>
              <c:pt idx="1">
                <c:v>7.6636099189940127E-4</c:v>
              </c:pt>
            </c:numLit>
          </c:val>
        </c:ser>
        <c:ser>
          <c:idx val="4"/>
          <c:order val="5"/>
          <c:tx>
            <c:v>Oil</c:v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4.8602570083548922E-2</c:v>
              </c:pt>
              <c:pt idx="1">
                <c:v>3.1632772857124222E-4</c:v>
              </c:pt>
            </c:numLit>
          </c:val>
        </c:ser>
        <c:ser>
          <c:idx val="5"/>
          <c:order val="6"/>
          <c:tx>
            <c:v>Wind</c:v>
          </c:tx>
          <c:spPr>
            <a:solidFill>
              <a:schemeClr val="accent3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3.5571907205564274E-2</c:v>
              </c:pt>
              <c:pt idx="1">
                <c:v>4.1028032506750502E-2</c:v>
              </c:pt>
            </c:numLit>
          </c:val>
        </c:ser>
        <c:ser>
          <c:idx val="6"/>
          <c:order val="7"/>
          <c:tx>
            <c:v>Solar</c:v>
          </c:tx>
          <c:spPr>
            <a:solidFill>
              <a:srgbClr val="FFCC00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</c:ser>
        <c:ser>
          <c:idx val="8"/>
          <c:order val="8"/>
          <c:tx>
            <c:v>Net imports</c:v>
          </c:tx>
          <c:spPr>
            <a:solidFill>
              <a:srgbClr val="FF0066"/>
            </a:solidFill>
          </c:spPr>
          <c:invertIfNegative val="0"/>
          <c:cat>
            <c:strLit>
              <c:ptCount val="2"/>
              <c:pt idx="0">
                <c:v>Installed Capacities</c:v>
              </c:pt>
              <c:pt idx="1">
                <c:v>Yearly Production</c:v>
              </c:pt>
            </c:strLit>
          </c:cat>
          <c:val>
            <c:numLit>
              <c:formatCode>General</c:formatCode>
              <c:ptCount val="2"/>
              <c:pt idx="0">
                <c:v>2.5446371771491581E-2</c:v>
              </c:pt>
              <c:pt idx="1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7"/>
        <c:overlap val="100"/>
        <c:axId val="293182080"/>
        <c:axId val="293183872"/>
      </c:barChart>
      <c:catAx>
        <c:axId val="293182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3183872"/>
        <c:crosses val="autoZero"/>
        <c:auto val="1"/>
        <c:lblAlgn val="ctr"/>
        <c:lblOffset val="100"/>
        <c:noMultiLvlLbl val="0"/>
      </c:catAx>
      <c:valAx>
        <c:axId val="29318387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29318208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849518810148731E-2"/>
          <c:y val="0.10097532456178694"/>
          <c:w val="0.65631873977814392"/>
          <c:h val="0.81210440617213797"/>
        </c:manualLayout>
      </c:layout>
      <c:barChart>
        <c:barDir val="col"/>
        <c:grouping val="stacked"/>
        <c:varyColors val="0"/>
        <c:ser>
          <c:idx val="4"/>
          <c:order val="4"/>
          <c:tx>
            <c:v>Min</c:v>
          </c:tx>
          <c:spPr>
            <a:noFill/>
          </c:spPr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0.41807124820165259</c:v>
              </c:pt>
              <c:pt idx="1">
                <c:v>0.27264973846376434</c:v>
              </c:pt>
            </c:numLit>
          </c:val>
        </c:ser>
        <c:ser>
          <c:idx val="5"/>
          <c:order val="5"/>
          <c:tx>
            <c:v>Range</c:v>
          </c:tx>
          <c:invertIfNegative val="0"/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0.14825979244857018</c:v>
              </c:pt>
              <c:pt idx="1">
                <c:v>0.219567923800919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55238528"/>
        <c:axId val="255240448"/>
      </c:barChart>
      <c:lineChart>
        <c:grouping val="standard"/>
        <c:varyColors val="0"/>
        <c:ser>
          <c:idx val="0"/>
          <c:order val="0"/>
          <c:tx>
            <c:v>2009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val>
          <c:smooth val="0"/>
        </c:ser>
        <c:ser>
          <c:idx val="1"/>
          <c:order val="1"/>
          <c:tx>
            <c:v>2010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0.41807124820165259</c:v>
              </c:pt>
              <c:pt idx="1">
                <c:v>0.49221766226468333</c:v>
              </c:pt>
            </c:numLit>
          </c:val>
          <c:smooth val="0"/>
        </c:ser>
        <c:ser>
          <c:idx val="2"/>
          <c:order val="2"/>
          <c:tx>
            <c:v>2011</c:v>
          </c:tx>
          <c:spPr>
            <a:ln>
              <a:noFill/>
            </a:ln>
          </c:spPr>
          <c:marker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0.42134171489684069</c:v>
              </c:pt>
              <c:pt idx="1">
                <c:v>0.41592833525433953</c:v>
              </c:pt>
            </c:numLit>
          </c:val>
          <c:smooth val="0"/>
        </c:ser>
        <c:ser>
          <c:idx val="3"/>
          <c:order val="3"/>
          <c:tx>
            <c:v>2012</c:v>
          </c:tx>
          <c:spPr>
            <a:ln>
              <a:noFill/>
            </a:ln>
          </c:spPr>
          <c:marker>
            <c:symbol val="circle"/>
            <c:size val="6"/>
            <c:spPr>
              <a:scene3d>
                <a:camera prst="orthographicFront"/>
                <a:lightRig rig="threePt" dir="t"/>
              </a:scene3d>
              <a:sp3d>
                <a:bevelT/>
              </a:sp3d>
            </c:spPr>
          </c:marker>
          <c:cat>
            <c:strLit>
              <c:ptCount val="2"/>
              <c:pt idx="0">
                <c:v>Coal</c:v>
              </c:pt>
              <c:pt idx="1">
                <c:v>Gas</c:v>
              </c:pt>
            </c:strLit>
          </c:cat>
          <c:val>
            <c:numLit>
              <c:formatCode>General</c:formatCode>
              <c:ptCount val="2"/>
              <c:pt idx="0">
                <c:v>0.56633104065022277</c:v>
              </c:pt>
              <c:pt idx="1">
                <c:v>0.27264973846376434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5238528"/>
        <c:axId val="255240448"/>
      </c:lineChart>
      <c:catAx>
        <c:axId val="2552385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55240448"/>
        <c:crosses val="autoZero"/>
        <c:auto val="1"/>
        <c:lblAlgn val="ctr"/>
        <c:lblOffset val="100"/>
        <c:noMultiLvlLbl val="0"/>
      </c:catAx>
      <c:valAx>
        <c:axId val="25524044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700"/>
                </a:pPr>
                <a:r>
                  <a:rPr lang="en-US" sz="900"/>
                  <a:t>Load factor</a:t>
                </a:r>
              </a:p>
            </c:rich>
          </c:tx>
          <c:layout>
            <c:manualLayout>
              <c:xMode val="edge"/>
              <c:yMode val="edge"/>
              <c:x val="8.3333333333333332E-3"/>
              <c:y val="1.918712025178126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55238528"/>
        <c:crosses val="autoZero"/>
        <c:crossBetween val="between"/>
      </c:valAx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9288917561018391"/>
          <c:y val="0.13103870523969433"/>
          <c:w val="0.1793331317835257"/>
          <c:h val="0.7400350647010169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5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34867408327767E-2"/>
          <c:y val="7.6399820591100273E-2"/>
          <c:w val="0.90492748973971637"/>
          <c:h val="0.609123065014295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'UK_assumptions (GB)'!$B$6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multiLvlStrRef>
              <c:f>'UK_assumptions (GB)'!$C$4:$H$5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'UK_assumptions (GB)'!$C$6:$H$6</c:f>
              <c:numCache>
                <c:formatCode>#,##0</c:formatCode>
                <c:ptCount val="6"/>
                <c:pt idx="0">
                  <c:v>8980</c:v>
                </c:pt>
                <c:pt idx="1">
                  <c:v>8980</c:v>
                </c:pt>
                <c:pt idx="2">
                  <c:v>8980</c:v>
                </c:pt>
                <c:pt idx="3">
                  <c:v>8980</c:v>
                </c:pt>
                <c:pt idx="4">
                  <c:v>9250</c:v>
                </c:pt>
                <c:pt idx="5">
                  <c:v>12710</c:v>
                </c:pt>
              </c:numCache>
            </c:numRef>
          </c:val>
        </c:ser>
        <c:ser>
          <c:idx val="1"/>
          <c:order val="1"/>
          <c:tx>
            <c:strRef>
              <c:f>'UK_assumptions (GB)'!$B$7</c:f>
              <c:strCache>
                <c:ptCount val="1"/>
                <c:pt idx="0">
                  <c:v>Hydro - norm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multiLvlStrRef>
              <c:f>'UK_assumptions (GB)'!$C$4:$H$5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'UK_assumptions (GB)'!$C$7:$H$7</c:f>
              <c:numCache>
                <c:formatCode>#,##0</c:formatCode>
                <c:ptCount val="6"/>
                <c:pt idx="0">
                  <c:v>1120</c:v>
                </c:pt>
                <c:pt idx="1">
                  <c:v>1120</c:v>
                </c:pt>
                <c:pt idx="2">
                  <c:v>1120</c:v>
                </c:pt>
                <c:pt idx="3">
                  <c:v>1120</c:v>
                </c:pt>
                <c:pt idx="4">
                  <c:v>1120</c:v>
                </c:pt>
                <c:pt idx="5">
                  <c:v>1120</c:v>
                </c:pt>
              </c:numCache>
            </c:numRef>
          </c:val>
        </c:ser>
        <c:ser>
          <c:idx val="2"/>
          <c:order val="2"/>
          <c:tx>
            <c:strRef>
              <c:f>'UK_assumptions (GB)'!$B$8</c:f>
              <c:strCache>
                <c:ptCount val="1"/>
                <c:pt idx="0">
                  <c:v>Hydro - pump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multiLvlStrRef>
              <c:f>'UK_assumptions (GB)'!$C$4:$H$5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'UK_assumptions (GB)'!$C$8:$H$8</c:f>
              <c:numCache>
                <c:formatCode>#,##0</c:formatCode>
                <c:ptCount val="6"/>
                <c:pt idx="0">
                  <c:v>2739.9999999999995</c:v>
                </c:pt>
                <c:pt idx="1">
                  <c:v>2739.9999999999995</c:v>
                </c:pt>
                <c:pt idx="2">
                  <c:v>2750</c:v>
                </c:pt>
                <c:pt idx="3">
                  <c:v>2750</c:v>
                </c:pt>
                <c:pt idx="4">
                  <c:v>2750</c:v>
                </c:pt>
                <c:pt idx="5">
                  <c:v>3360.0000000000005</c:v>
                </c:pt>
              </c:numCache>
            </c:numRef>
          </c:val>
        </c:ser>
        <c:ser>
          <c:idx val="3"/>
          <c:order val="3"/>
          <c:tx>
            <c:strRef>
              <c:f>'UK_assumptions (GB)'!$B$9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multiLvlStrRef>
              <c:f>'UK_assumptions (GB)'!$C$4:$H$5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'UK_assumptions (GB)'!$C$9:$H$9</c:f>
              <c:numCache>
                <c:formatCode>#,##0</c:formatCode>
                <c:ptCount val="6"/>
                <c:pt idx="0">
                  <c:v>2359.9999999999959</c:v>
                </c:pt>
                <c:pt idx="1">
                  <c:v>3799.99999999999</c:v>
                </c:pt>
                <c:pt idx="2">
                  <c:v>4039.9999999999905</c:v>
                </c:pt>
                <c:pt idx="3">
                  <c:v>4039.9999999999905</c:v>
                </c:pt>
                <c:pt idx="4">
                  <c:v>2290</c:v>
                </c:pt>
                <c:pt idx="5">
                  <c:v>4209.9999999999936</c:v>
                </c:pt>
              </c:numCache>
            </c:numRef>
          </c:val>
        </c:ser>
        <c:ser>
          <c:idx val="4"/>
          <c:order val="4"/>
          <c:tx>
            <c:strRef>
              <c:f>'UK_assumptions (GB)'!$B$10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multiLvlStrRef>
              <c:f>'UK_assumptions (GB)'!$C$4:$H$5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'UK_assumptions (GB)'!$C$10:$H$10</c:f>
              <c:numCache>
                <c:formatCode>#,##0</c:formatCode>
                <c:ptCount val="6"/>
                <c:pt idx="0">
                  <c:v>30400</c:v>
                </c:pt>
                <c:pt idx="1">
                  <c:v>31880</c:v>
                </c:pt>
                <c:pt idx="2">
                  <c:v>30530</c:v>
                </c:pt>
                <c:pt idx="3">
                  <c:v>30530</c:v>
                </c:pt>
                <c:pt idx="4">
                  <c:v>44270</c:v>
                </c:pt>
                <c:pt idx="5">
                  <c:v>37050</c:v>
                </c:pt>
              </c:numCache>
            </c:numRef>
          </c:val>
        </c:ser>
        <c:ser>
          <c:idx val="5"/>
          <c:order val="5"/>
          <c:tx>
            <c:strRef>
              <c:f>'UK_assumptions (GB)'!$B$11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tx1"/>
            </a:solidFill>
          </c:spPr>
          <c:invertIfNegative val="0"/>
          <c:cat>
            <c:multiLvlStrRef>
              <c:f>'UK_assumptions (GB)'!$C$4:$H$5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'UK_assumptions (GB)'!$C$11:$H$11</c:f>
              <c:numCache>
                <c:formatCode>#,##0</c:formatCode>
                <c:ptCount val="6"/>
                <c:pt idx="0">
                  <c:v>18180</c:v>
                </c:pt>
                <c:pt idx="1">
                  <c:v>16570</c:v>
                </c:pt>
                <c:pt idx="2">
                  <c:v>15560</c:v>
                </c:pt>
                <c:pt idx="3">
                  <c:v>15560</c:v>
                </c:pt>
                <c:pt idx="4">
                  <c:v>0</c:v>
                </c:pt>
                <c:pt idx="5">
                  <c:v>4580</c:v>
                </c:pt>
              </c:numCache>
            </c:numRef>
          </c:val>
        </c:ser>
        <c:ser>
          <c:idx val="6"/>
          <c:order val="6"/>
          <c:tx>
            <c:strRef>
              <c:f>'UK_assumptions (GB)'!$B$12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'UK_assumptions (GB)'!$C$4:$H$5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'UK_assumptions (GB)'!$C$12:$H$12</c:f>
              <c:numCache>
                <c:formatCode>#,##0</c:formatCode>
                <c:ptCount val="6"/>
                <c:pt idx="0">
                  <c:v>990</c:v>
                </c:pt>
                <c:pt idx="1">
                  <c:v>990</c:v>
                </c:pt>
                <c:pt idx="2">
                  <c:v>990</c:v>
                </c:pt>
                <c:pt idx="3">
                  <c:v>990</c:v>
                </c:pt>
                <c:pt idx="4">
                  <c:v>750</c:v>
                </c:pt>
                <c:pt idx="5">
                  <c:v>780</c:v>
                </c:pt>
              </c:numCache>
            </c:numRef>
          </c:val>
        </c:ser>
        <c:ser>
          <c:idx val="7"/>
          <c:order val="7"/>
          <c:tx>
            <c:strRef>
              <c:f>'UK_assumptions (GB)'!$B$13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'UK_assumptions (GB)'!$C$4:$H$5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'UK_assumptions (GB)'!$C$13:$H$13</c:f>
              <c:numCache>
                <c:formatCode>#,##0</c:formatCode>
                <c:ptCount val="6"/>
                <c:pt idx="0">
                  <c:v>4260</c:v>
                </c:pt>
                <c:pt idx="1">
                  <c:v>4930</c:v>
                </c:pt>
                <c:pt idx="2">
                  <c:v>8900</c:v>
                </c:pt>
                <c:pt idx="3">
                  <c:v>8900</c:v>
                </c:pt>
                <c:pt idx="4">
                  <c:v>8290</c:v>
                </c:pt>
                <c:pt idx="5">
                  <c:v>14000</c:v>
                </c:pt>
              </c:numCache>
            </c:numRef>
          </c:val>
        </c:ser>
        <c:ser>
          <c:idx val="8"/>
          <c:order val="8"/>
          <c:tx>
            <c:strRef>
              <c:f>'UK_assumptions (GB)'!$B$14</c:f>
              <c:strCache>
                <c:ptCount val="1"/>
                <c:pt idx="0">
                  <c:v>Wind offshore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multiLvlStrRef>
              <c:f>'UK_assumptions (GB)'!$C$4:$H$5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'UK_assumptions (GB)'!$C$14:$H$14</c:f>
              <c:numCache>
                <c:formatCode>#,##0</c:formatCode>
                <c:ptCount val="6"/>
                <c:pt idx="0">
                  <c:v>4430</c:v>
                </c:pt>
                <c:pt idx="1">
                  <c:v>4700</c:v>
                </c:pt>
                <c:pt idx="2">
                  <c:v>11410</c:v>
                </c:pt>
                <c:pt idx="3">
                  <c:v>11410</c:v>
                </c:pt>
                <c:pt idx="4">
                  <c:v>20030</c:v>
                </c:pt>
                <c:pt idx="5">
                  <c:v>35150</c:v>
                </c:pt>
              </c:numCache>
            </c:numRef>
          </c:val>
        </c:ser>
        <c:ser>
          <c:idx val="9"/>
          <c:order val="9"/>
          <c:tx>
            <c:strRef>
              <c:f>'UK_assumptions (GB)'!$B$15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C00"/>
            </a:solidFill>
          </c:spPr>
          <c:invertIfNegative val="0"/>
          <c:cat>
            <c:multiLvlStrRef>
              <c:f>'UK_assumptions (GB)'!$C$4:$H$5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'UK_assumptions (GB)'!$C$15:$H$15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0"/>
          <c:order val="10"/>
          <c:tx>
            <c:strRef>
              <c:f>'UK_assumptions (GB)'!$B$16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FF0066"/>
            </a:solidFill>
            <a:ln>
              <a:solidFill>
                <a:srgbClr val="FF0066"/>
              </a:solidFill>
            </a:ln>
          </c:spPr>
          <c:invertIfNegative val="0"/>
          <c:cat>
            <c:multiLvlStrRef>
              <c:f>'UK_assumptions (GB)'!$C$4:$H$5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'UK_assumptions (GB)'!$C$16:$H$16</c:f>
              <c:numCache>
                <c:formatCode>#,##0</c:formatCode>
                <c:ptCount val="6"/>
                <c:pt idx="0">
                  <c:v>4200</c:v>
                </c:pt>
                <c:pt idx="1">
                  <c:v>5200</c:v>
                </c:pt>
                <c:pt idx="2">
                  <c:v>6200</c:v>
                </c:pt>
                <c:pt idx="3">
                  <c:v>6200</c:v>
                </c:pt>
                <c:pt idx="4">
                  <c:v>7200</c:v>
                </c:pt>
                <c:pt idx="5">
                  <c:v>7600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92958976"/>
        <c:axId val="292960512"/>
      </c:barChart>
      <c:lineChart>
        <c:grouping val="standard"/>
        <c:varyColors val="0"/>
        <c:ser>
          <c:idx val="11"/>
          <c:order val="11"/>
          <c:tx>
            <c:strRef>
              <c:f>'UK_assumptions (GB)'!$B$23</c:f>
              <c:strCache>
                <c:ptCount val="1"/>
                <c:pt idx="0">
                  <c:v>Net demand (GWh/y)</c:v>
                </c:pt>
              </c:strCache>
            </c:strRef>
          </c:tx>
          <c:marker>
            <c:symbol val="none"/>
          </c:marker>
          <c:cat>
            <c:multiLvlStrRef>
              <c:f>'UK_assumptions (GB)'!$C$4:$H$5</c:f>
              <c:multiLvlStrCache>
                <c:ptCount val="6"/>
                <c:lvl>
                  <c:pt idx="0">
                    <c:v>2015</c:v>
                  </c:pt>
                  <c:pt idx="1">
                    <c:v>2016</c:v>
                  </c:pt>
                  <c:pt idx="2">
                    <c:v>2020</c:v>
                  </c:pt>
                  <c:pt idx="3">
                    <c:v>2020</c:v>
                  </c:pt>
                  <c:pt idx="4">
                    <c:v>2030</c:v>
                  </c:pt>
                  <c:pt idx="5">
                    <c:v>2030</c:v>
                  </c:pt>
                </c:lvl>
                <c:lvl>
                  <c:pt idx="0">
                    <c:v>SCB</c:v>
                  </c:pt>
                  <c:pt idx="1">
                    <c:v>SCB</c:v>
                  </c:pt>
                  <c:pt idx="2">
                    <c:v>SCB</c:v>
                  </c:pt>
                  <c:pt idx="3">
                    <c:v>SC2020</c:v>
                  </c:pt>
                  <c:pt idx="4">
                    <c:v>2030 V1</c:v>
                  </c:pt>
                  <c:pt idx="5">
                    <c:v>2030 V3</c:v>
                  </c:pt>
                </c:lvl>
              </c:multiLvlStrCache>
            </c:multiLvlStrRef>
          </c:cat>
          <c:val>
            <c:numRef>
              <c:f>'UK_assumptions (GB)'!$C$23:$H$23</c:f>
              <c:numCache>
                <c:formatCode>#,##0</c:formatCode>
                <c:ptCount val="6"/>
                <c:pt idx="0">
                  <c:v>314795.17683445383</c:v>
                </c:pt>
                <c:pt idx="1">
                  <c:v>314912.26525168074</c:v>
                </c:pt>
                <c:pt idx="2">
                  <c:v>315380.61892058823</c:v>
                </c:pt>
                <c:pt idx="3">
                  <c:v>335817.09635999997</c:v>
                </c:pt>
                <c:pt idx="4">
                  <c:v>316408.64594999998</c:v>
                </c:pt>
                <c:pt idx="5">
                  <c:v>396500.09116000001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2968320"/>
        <c:axId val="292966784"/>
      </c:lineChart>
      <c:catAx>
        <c:axId val="2929589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de-DE"/>
          </a:p>
        </c:txPr>
        <c:crossAx val="292960512"/>
        <c:crosses val="autoZero"/>
        <c:auto val="1"/>
        <c:lblAlgn val="ctr"/>
        <c:lblOffset val="100"/>
        <c:noMultiLvlLbl val="0"/>
      </c:catAx>
      <c:valAx>
        <c:axId val="29296051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MW</a:t>
                </a:r>
              </a:p>
            </c:rich>
          </c:tx>
          <c:layout>
            <c:manualLayout>
              <c:xMode val="edge"/>
              <c:yMode val="edge"/>
              <c:x val="1.8338725207343114E-3"/>
              <c:y val="6.1245770969037775E-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292958976"/>
        <c:crosses val="autoZero"/>
        <c:crossBetween val="between"/>
      </c:valAx>
      <c:valAx>
        <c:axId val="292966784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crossAx val="292968320"/>
        <c:crosses val="max"/>
        <c:crossBetween val="between"/>
      </c:valAx>
      <c:catAx>
        <c:axId val="2929683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92966784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2.7437043300762569E-2"/>
          <c:y val="0.84355897581029438"/>
          <c:w val="0.97200985450067945"/>
          <c:h val="0.15644110938084968"/>
        </c:manualLayout>
      </c:layout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6" Type="http://schemas.openxmlformats.org/officeDocument/2006/relationships/chart" Target="../charts/chart28.xml"/><Relationship Id="rId5" Type="http://schemas.openxmlformats.org/officeDocument/2006/relationships/chart" Target="../charts/chart27.xml"/><Relationship Id="rId4" Type="http://schemas.openxmlformats.org/officeDocument/2006/relationships/chart" Target="../charts/chart26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6" Type="http://schemas.openxmlformats.org/officeDocument/2006/relationships/chart" Target="../charts/chart35.xml"/><Relationship Id="rId5" Type="http://schemas.openxmlformats.org/officeDocument/2006/relationships/chart" Target="../charts/chart34.xml"/><Relationship Id="rId4" Type="http://schemas.openxmlformats.org/officeDocument/2006/relationships/chart" Target="../charts/chart33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6" Type="http://schemas.openxmlformats.org/officeDocument/2006/relationships/chart" Target="../charts/chart42.xml"/><Relationship Id="rId5" Type="http://schemas.openxmlformats.org/officeDocument/2006/relationships/chart" Target="../charts/chart41.xml"/><Relationship Id="rId4" Type="http://schemas.openxmlformats.org/officeDocument/2006/relationships/chart" Target="../charts/chart40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2" Type="http://schemas.openxmlformats.org/officeDocument/2006/relationships/chart" Target="../charts/chart45.xml"/><Relationship Id="rId1" Type="http://schemas.openxmlformats.org/officeDocument/2006/relationships/chart" Target="../charts/chart44.xml"/><Relationship Id="rId6" Type="http://schemas.openxmlformats.org/officeDocument/2006/relationships/chart" Target="../charts/chart49.xml"/><Relationship Id="rId5" Type="http://schemas.openxmlformats.org/officeDocument/2006/relationships/chart" Target="../charts/chart48.xml"/><Relationship Id="rId4" Type="http://schemas.openxmlformats.org/officeDocument/2006/relationships/chart" Target="../charts/chart47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1.xml"/><Relationship Id="rId1" Type="http://schemas.openxmlformats.org/officeDocument/2006/relationships/chart" Target="../charts/chart50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3.xml"/><Relationship Id="rId1" Type="http://schemas.openxmlformats.org/officeDocument/2006/relationships/chart" Target="../charts/chart52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6.xml"/><Relationship Id="rId2" Type="http://schemas.openxmlformats.org/officeDocument/2006/relationships/chart" Target="../charts/chart55.xml"/><Relationship Id="rId1" Type="http://schemas.openxmlformats.org/officeDocument/2006/relationships/chart" Target="../charts/chart54.xml"/><Relationship Id="rId6" Type="http://schemas.openxmlformats.org/officeDocument/2006/relationships/chart" Target="../charts/chart59.xml"/><Relationship Id="rId5" Type="http://schemas.openxmlformats.org/officeDocument/2006/relationships/chart" Target="../charts/chart58.xml"/><Relationship Id="rId4" Type="http://schemas.openxmlformats.org/officeDocument/2006/relationships/chart" Target="../charts/chart57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1.xml"/><Relationship Id="rId1" Type="http://schemas.openxmlformats.org/officeDocument/2006/relationships/chart" Target="../charts/chart60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4.xml"/><Relationship Id="rId2" Type="http://schemas.openxmlformats.org/officeDocument/2006/relationships/chart" Target="../charts/chart63.xml"/><Relationship Id="rId1" Type="http://schemas.openxmlformats.org/officeDocument/2006/relationships/chart" Target="../charts/chart62.xml"/><Relationship Id="rId6" Type="http://schemas.openxmlformats.org/officeDocument/2006/relationships/chart" Target="../charts/chart67.xml"/><Relationship Id="rId5" Type="http://schemas.openxmlformats.org/officeDocument/2006/relationships/chart" Target="../charts/chart66.xml"/><Relationship Id="rId4" Type="http://schemas.openxmlformats.org/officeDocument/2006/relationships/chart" Target="../charts/chart65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9.xml"/><Relationship Id="rId1" Type="http://schemas.openxmlformats.org/officeDocument/2006/relationships/chart" Target="../charts/chart68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2.xml"/><Relationship Id="rId2" Type="http://schemas.openxmlformats.org/officeDocument/2006/relationships/chart" Target="../charts/chart71.xml"/><Relationship Id="rId1" Type="http://schemas.openxmlformats.org/officeDocument/2006/relationships/chart" Target="../charts/chart70.xml"/><Relationship Id="rId6" Type="http://schemas.openxmlformats.org/officeDocument/2006/relationships/chart" Target="../charts/chart75.xml"/><Relationship Id="rId5" Type="http://schemas.openxmlformats.org/officeDocument/2006/relationships/chart" Target="../charts/chart74.xml"/><Relationship Id="rId4" Type="http://schemas.openxmlformats.org/officeDocument/2006/relationships/chart" Target="../charts/chart73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7.xml"/><Relationship Id="rId1" Type="http://schemas.openxmlformats.org/officeDocument/2006/relationships/chart" Target="../charts/chart76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0.xml"/><Relationship Id="rId2" Type="http://schemas.openxmlformats.org/officeDocument/2006/relationships/chart" Target="../charts/chart79.xml"/><Relationship Id="rId1" Type="http://schemas.openxmlformats.org/officeDocument/2006/relationships/chart" Target="../charts/chart78.xml"/><Relationship Id="rId6" Type="http://schemas.openxmlformats.org/officeDocument/2006/relationships/chart" Target="../charts/chart83.xml"/><Relationship Id="rId5" Type="http://schemas.openxmlformats.org/officeDocument/2006/relationships/chart" Target="../charts/chart82.xml"/><Relationship Id="rId4" Type="http://schemas.openxmlformats.org/officeDocument/2006/relationships/chart" Target="../charts/chart8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4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7.xml"/><Relationship Id="rId2" Type="http://schemas.openxmlformats.org/officeDocument/2006/relationships/chart" Target="../charts/chart86.xml"/><Relationship Id="rId1" Type="http://schemas.openxmlformats.org/officeDocument/2006/relationships/chart" Target="../charts/chart85.xml"/><Relationship Id="rId6" Type="http://schemas.openxmlformats.org/officeDocument/2006/relationships/chart" Target="../charts/chart90.xml"/><Relationship Id="rId5" Type="http://schemas.openxmlformats.org/officeDocument/2006/relationships/chart" Target="../charts/chart89.xml"/><Relationship Id="rId4" Type="http://schemas.openxmlformats.org/officeDocument/2006/relationships/chart" Target="../charts/chart88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2.xml"/><Relationship Id="rId1" Type="http://schemas.openxmlformats.org/officeDocument/2006/relationships/chart" Target="../charts/chart91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5.xml"/><Relationship Id="rId2" Type="http://schemas.openxmlformats.org/officeDocument/2006/relationships/chart" Target="../charts/chart94.xml"/><Relationship Id="rId1" Type="http://schemas.openxmlformats.org/officeDocument/2006/relationships/chart" Target="../charts/chart93.xml"/><Relationship Id="rId6" Type="http://schemas.openxmlformats.org/officeDocument/2006/relationships/chart" Target="../charts/chart98.xml"/><Relationship Id="rId5" Type="http://schemas.openxmlformats.org/officeDocument/2006/relationships/chart" Target="../charts/chart97.xml"/><Relationship Id="rId4" Type="http://schemas.openxmlformats.org/officeDocument/2006/relationships/chart" Target="../charts/chart96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1.xml"/><Relationship Id="rId2" Type="http://schemas.openxmlformats.org/officeDocument/2006/relationships/chart" Target="../charts/chart100.xml"/><Relationship Id="rId1" Type="http://schemas.openxmlformats.org/officeDocument/2006/relationships/chart" Target="../charts/chart99.xml"/><Relationship Id="rId4" Type="http://schemas.openxmlformats.org/officeDocument/2006/relationships/chart" Target="../charts/chart102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5.xml"/><Relationship Id="rId2" Type="http://schemas.openxmlformats.org/officeDocument/2006/relationships/chart" Target="../charts/chart104.xml"/><Relationship Id="rId1" Type="http://schemas.openxmlformats.org/officeDocument/2006/relationships/chart" Target="../charts/chart103.xml"/><Relationship Id="rId6" Type="http://schemas.openxmlformats.org/officeDocument/2006/relationships/chart" Target="../charts/chart108.xml"/><Relationship Id="rId5" Type="http://schemas.openxmlformats.org/officeDocument/2006/relationships/chart" Target="../charts/chart107.xml"/><Relationship Id="rId4" Type="http://schemas.openxmlformats.org/officeDocument/2006/relationships/chart" Target="../charts/chart106.xm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0.xml"/><Relationship Id="rId1" Type="http://schemas.openxmlformats.org/officeDocument/2006/relationships/chart" Target="../charts/chart109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2.xml"/><Relationship Id="rId1" Type="http://schemas.openxmlformats.org/officeDocument/2006/relationships/chart" Target="../charts/chart111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5.xml"/><Relationship Id="rId2" Type="http://schemas.openxmlformats.org/officeDocument/2006/relationships/chart" Target="../charts/chart114.xml"/><Relationship Id="rId1" Type="http://schemas.openxmlformats.org/officeDocument/2006/relationships/chart" Target="../charts/chart113.xml"/><Relationship Id="rId6" Type="http://schemas.openxmlformats.org/officeDocument/2006/relationships/chart" Target="../charts/chart118.xml"/><Relationship Id="rId5" Type="http://schemas.openxmlformats.org/officeDocument/2006/relationships/chart" Target="../charts/chart117.xml"/><Relationship Id="rId4" Type="http://schemas.openxmlformats.org/officeDocument/2006/relationships/chart" Target="../charts/chart116.xm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0.xml"/><Relationship Id="rId1" Type="http://schemas.openxmlformats.org/officeDocument/2006/relationships/chart" Target="../charts/chart119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3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chart" Target="../charts/chart126.xml"/><Relationship Id="rId5" Type="http://schemas.openxmlformats.org/officeDocument/2006/relationships/chart" Target="../charts/chart125.xml"/><Relationship Id="rId4" Type="http://schemas.openxmlformats.org/officeDocument/2006/relationships/chart" Target="../charts/chart124.xm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8.xml"/><Relationship Id="rId1" Type="http://schemas.openxmlformats.org/officeDocument/2006/relationships/chart" Target="../charts/chart127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1.xml"/><Relationship Id="rId2" Type="http://schemas.openxmlformats.org/officeDocument/2006/relationships/chart" Target="../charts/chart130.xml"/><Relationship Id="rId1" Type="http://schemas.openxmlformats.org/officeDocument/2006/relationships/chart" Target="../charts/chart129.xml"/><Relationship Id="rId6" Type="http://schemas.openxmlformats.org/officeDocument/2006/relationships/chart" Target="../charts/chart134.xml"/><Relationship Id="rId5" Type="http://schemas.openxmlformats.org/officeDocument/2006/relationships/chart" Target="../charts/chart133.xml"/><Relationship Id="rId4" Type="http://schemas.openxmlformats.org/officeDocument/2006/relationships/chart" Target="../charts/chart132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6.xml"/><Relationship Id="rId1" Type="http://schemas.openxmlformats.org/officeDocument/2006/relationships/chart" Target="../charts/chart135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9.xml"/><Relationship Id="rId2" Type="http://schemas.openxmlformats.org/officeDocument/2006/relationships/chart" Target="../charts/chart138.xml"/><Relationship Id="rId1" Type="http://schemas.openxmlformats.org/officeDocument/2006/relationships/chart" Target="../charts/chart137.xml"/><Relationship Id="rId6" Type="http://schemas.openxmlformats.org/officeDocument/2006/relationships/chart" Target="../charts/chart142.xml"/><Relationship Id="rId5" Type="http://schemas.openxmlformats.org/officeDocument/2006/relationships/chart" Target="../charts/chart141.xml"/><Relationship Id="rId4" Type="http://schemas.openxmlformats.org/officeDocument/2006/relationships/chart" Target="../charts/chart140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3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6.xml"/><Relationship Id="rId2" Type="http://schemas.openxmlformats.org/officeDocument/2006/relationships/chart" Target="../charts/chart145.xml"/><Relationship Id="rId1" Type="http://schemas.openxmlformats.org/officeDocument/2006/relationships/chart" Target="../charts/chart144.xml"/><Relationship Id="rId6" Type="http://schemas.openxmlformats.org/officeDocument/2006/relationships/chart" Target="../charts/chart149.xml"/><Relationship Id="rId5" Type="http://schemas.openxmlformats.org/officeDocument/2006/relationships/chart" Target="../charts/chart148.xml"/><Relationship Id="rId4" Type="http://schemas.openxmlformats.org/officeDocument/2006/relationships/chart" Target="../charts/chart147.xm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1.xml"/><Relationship Id="rId1" Type="http://schemas.openxmlformats.org/officeDocument/2006/relationships/chart" Target="../charts/chart150.xml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4.xml"/><Relationship Id="rId2" Type="http://schemas.openxmlformats.org/officeDocument/2006/relationships/chart" Target="../charts/chart153.xml"/><Relationship Id="rId1" Type="http://schemas.openxmlformats.org/officeDocument/2006/relationships/chart" Target="../charts/chart152.xml"/><Relationship Id="rId6" Type="http://schemas.openxmlformats.org/officeDocument/2006/relationships/chart" Target="../charts/chart157.xml"/><Relationship Id="rId5" Type="http://schemas.openxmlformats.org/officeDocument/2006/relationships/chart" Target="../charts/chart156.xml"/><Relationship Id="rId4" Type="http://schemas.openxmlformats.org/officeDocument/2006/relationships/chart" Target="../charts/chart155.xm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9.xml"/><Relationship Id="rId1" Type="http://schemas.openxmlformats.org/officeDocument/2006/relationships/chart" Target="../charts/chart158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2.xml"/><Relationship Id="rId2" Type="http://schemas.openxmlformats.org/officeDocument/2006/relationships/chart" Target="../charts/chart161.xml"/><Relationship Id="rId1" Type="http://schemas.openxmlformats.org/officeDocument/2006/relationships/chart" Target="../charts/chart160.xml"/><Relationship Id="rId6" Type="http://schemas.openxmlformats.org/officeDocument/2006/relationships/chart" Target="../charts/chart165.xml"/><Relationship Id="rId5" Type="http://schemas.openxmlformats.org/officeDocument/2006/relationships/chart" Target="../charts/chart164.xml"/><Relationship Id="rId4" Type="http://schemas.openxmlformats.org/officeDocument/2006/relationships/chart" Target="../charts/chart163.xm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7.xml"/><Relationship Id="rId1" Type="http://schemas.openxmlformats.org/officeDocument/2006/relationships/chart" Target="../charts/chart166.xml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0.xml"/><Relationship Id="rId2" Type="http://schemas.openxmlformats.org/officeDocument/2006/relationships/chart" Target="../charts/chart169.xml"/><Relationship Id="rId1" Type="http://schemas.openxmlformats.org/officeDocument/2006/relationships/chart" Target="../charts/chart168.xml"/><Relationship Id="rId6" Type="http://schemas.openxmlformats.org/officeDocument/2006/relationships/chart" Target="../charts/chart173.xml"/><Relationship Id="rId5" Type="http://schemas.openxmlformats.org/officeDocument/2006/relationships/chart" Target="../charts/chart172.xml"/><Relationship Id="rId4" Type="http://schemas.openxmlformats.org/officeDocument/2006/relationships/chart" Target="../charts/chart171.xm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5.xml"/><Relationship Id="rId1" Type="http://schemas.openxmlformats.org/officeDocument/2006/relationships/chart" Target="../charts/chart174.xml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8.xml"/><Relationship Id="rId2" Type="http://schemas.openxmlformats.org/officeDocument/2006/relationships/chart" Target="../charts/chart177.xml"/><Relationship Id="rId1" Type="http://schemas.openxmlformats.org/officeDocument/2006/relationships/chart" Target="../charts/chart176.xml"/><Relationship Id="rId6" Type="http://schemas.openxmlformats.org/officeDocument/2006/relationships/chart" Target="../charts/chart181.xml"/><Relationship Id="rId5" Type="http://schemas.openxmlformats.org/officeDocument/2006/relationships/chart" Target="../charts/chart180.xml"/><Relationship Id="rId4" Type="http://schemas.openxmlformats.org/officeDocument/2006/relationships/chart" Target="../charts/chart179.xm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3.xml"/><Relationship Id="rId1" Type="http://schemas.openxmlformats.org/officeDocument/2006/relationships/chart" Target="../charts/chart182.xml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6.xml"/><Relationship Id="rId2" Type="http://schemas.openxmlformats.org/officeDocument/2006/relationships/chart" Target="../charts/chart185.xml"/><Relationship Id="rId1" Type="http://schemas.openxmlformats.org/officeDocument/2006/relationships/chart" Target="../charts/chart184.xml"/><Relationship Id="rId6" Type="http://schemas.openxmlformats.org/officeDocument/2006/relationships/chart" Target="../charts/chart189.xml"/><Relationship Id="rId5" Type="http://schemas.openxmlformats.org/officeDocument/2006/relationships/chart" Target="../charts/chart188.xml"/><Relationship Id="rId4" Type="http://schemas.openxmlformats.org/officeDocument/2006/relationships/chart" Target="../charts/chart187.xm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1.xml"/><Relationship Id="rId1" Type="http://schemas.openxmlformats.org/officeDocument/2006/relationships/chart" Target="../charts/chart190.xml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4.xml"/><Relationship Id="rId2" Type="http://schemas.openxmlformats.org/officeDocument/2006/relationships/chart" Target="../charts/chart193.xml"/><Relationship Id="rId1" Type="http://schemas.openxmlformats.org/officeDocument/2006/relationships/chart" Target="../charts/chart192.xml"/><Relationship Id="rId6" Type="http://schemas.openxmlformats.org/officeDocument/2006/relationships/chart" Target="../charts/chart197.xml"/><Relationship Id="rId5" Type="http://schemas.openxmlformats.org/officeDocument/2006/relationships/chart" Target="../charts/chart196.xml"/><Relationship Id="rId4" Type="http://schemas.openxmlformats.org/officeDocument/2006/relationships/chart" Target="../charts/chart195.xm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9.xml"/><Relationship Id="rId1" Type="http://schemas.openxmlformats.org/officeDocument/2006/relationships/chart" Target="../charts/chart19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61698</xdr:colOff>
      <xdr:row>0</xdr:row>
      <xdr:rowOff>0</xdr:rowOff>
    </xdr:from>
    <xdr:to>
      <xdr:col>1</xdr:col>
      <xdr:colOff>84004</xdr:colOff>
      <xdr:row>39</xdr:row>
      <xdr:rowOff>182880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698" y="0"/>
          <a:ext cx="5289550" cy="7485380"/>
        </a:xfrm>
        <a:prstGeom prst="rect">
          <a:avLst/>
        </a:prstGeom>
        <a:effectLst>
          <a:outerShdw blurRad="101600" dist="50800" dir="2700000" algn="tl" rotWithShape="0">
            <a:prstClr val="black">
              <a:alpha val="30000"/>
            </a:prst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4</xdr:row>
      <xdr:rowOff>68035</xdr:rowOff>
    </xdr:from>
    <xdr:to>
      <xdr:col>7</xdr:col>
      <xdr:colOff>95250</xdr:colOff>
      <xdr:row>23</xdr:row>
      <xdr:rowOff>163285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19331</xdr:colOff>
      <xdr:row>5</xdr:row>
      <xdr:rowOff>14664</xdr:rowOff>
    </xdr:from>
    <xdr:to>
      <xdr:col>15</xdr:col>
      <xdr:colOff>81642</xdr:colOff>
      <xdr:row>23</xdr:row>
      <xdr:rowOff>176893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155402</xdr:colOff>
      <xdr:row>5</xdr:row>
      <xdr:rowOff>14663</xdr:rowOff>
    </xdr:from>
    <xdr:to>
      <xdr:col>23</xdr:col>
      <xdr:colOff>95250</xdr:colOff>
      <xdr:row>23</xdr:row>
      <xdr:rowOff>190499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19330</xdr:colOff>
      <xdr:row>5</xdr:row>
      <xdr:rowOff>1056</xdr:rowOff>
    </xdr:from>
    <xdr:to>
      <xdr:col>32</xdr:col>
      <xdr:colOff>0</xdr:colOff>
      <xdr:row>24</xdr:row>
      <xdr:rowOff>27214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4</xdr:row>
      <xdr:rowOff>68035</xdr:rowOff>
    </xdr:from>
    <xdr:to>
      <xdr:col>7</xdr:col>
      <xdr:colOff>95250</xdr:colOff>
      <xdr:row>23</xdr:row>
      <xdr:rowOff>163285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19331</xdr:colOff>
      <xdr:row>5</xdr:row>
      <xdr:rowOff>14664</xdr:rowOff>
    </xdr:from>
    <xdr:to>
      <xdr:col>15</xdr:col>
      <xdr:colOff>81642</xdr:colOff>
      <xdr:row>23</xdr:row>
      <xdr:rowOff>176893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155402</xdr:colOff>
      <xdr:row>5</xdr:row>
      <xdr:rowOff>14663</xdr:rowOff>
    </xdr:from>
    <xdr:to>
      <xdr:col>23</xdr:col>
      <xdr:colOff>95250</xdr:colOff>
      <xdr:row>23</xdr:row>
      <xdr:rowOff>190499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19330</xdr:colOff>
      <xdr:row>5</xdr:row>
      <xdr:rowOff>1056</xdr:rowOff>
    </xdr:from>
    <xdr:to>
      <xdr:col>32</xdr:col>
      <xdr:colOff>0</xdr:colOff>
      <xdr:row>24</xdr:row>
      <xdr:rowOff>27214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4</xdr:row>
      <xdr:rowOff>68035</xdr:rowOff>
    </xdr:from>
    <xdr:to>
      <xdr:col>7</xdr:col>
      <xdr:colOff>95250</xdr:colOff>
      <xdr:row>23</xdr:row>
      <xdr:rowOff>163285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19331</xdr:colOff>
      <xdr:row>5</xdr:row>
      <xdr:rowOff>14664</xdr:rowOff>
    </xdr:from>
    <xdr:to>
      <xdr:col>15</xdr:col>
      <xdr:colOff>81642</xdr:colOff>
      <xdr:row>23</xdr:row>
      <xdr:rowOff>176893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155402</xdr:colOff>
      <xdr:row>5</xdr:row>
      <xdr:rowOff>14663</xdr:rowOff>
    </xdr:from>
    <xdr:to>
      <xdr:col>23</xdr:col>
      <xdr:colOff>95250</xdr:colOff>
      <xdr:row>23</xdr:row>
      <xdr:rowOff>190499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19330</xdr:colOff>
      <xdr:row>5</xdr:row>
      <xdr:rowOff>1056</xdr:rowOff>
    </xdr:from>
    <xdr:to>
      <xdr:col>32</xdr:col>
      <xdr:colOff>0</xdr:colOff>
      <xdr:row>24</xdr:row>
      <xdr:rowOff>27214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4</xdr:row>
      <xdr:rowOff>68035</xdr:rowOff>
    </xdr:from>
    <xdr:to>
      <xdr:col>7</xdr:col>
      <xdr:colOff>95250</xdr:colOff>
      <xdr:row>23</xdr:row>
      <xdr:rowOff>163285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19331</xdr:colOff>
      <xdr:row>5</xdr:row>
      <xdr:rowOff>14664</xdr:rowOff>
    </xdr:from>
    <xdr:to>
      <xdr:col>15</xdr:col>
      <xdr:colOff>81642</xdr:colOff>
      <xdr:row>23</xdr:row>
      <xdr:rowOff>176893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155402</xdr:colOff>
      <xdr:row>5</xdr:row>
      <xdr:rowOff>14663</xdr:rowOff>
    </xdr:from>
    <xdr:to>
      <xdr:col>23</xdr:col>
      <xdr:colOff>95250</xdr:colOff>
      <xdr:row>23</xdr:row>
      <xdr:rowOff>190499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19330</xdr:colOff>
      <xdr:row>5</xdr:row>
      <xdr:rowOff>1056</xdr:rowOff>
    </xdr:from>
    <xdr:to>
      <xdr:col>32</xdr:col>
      <xdr:colOff>0</xdr:colOff>
      <xdr:row>24</xdr:row>
      <xdr:rowOff>27214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4</xdr:row>
      <xdr:rowOff>68035</xdr:rowOff>
    </xdr:from>
    <xdr:to>
      <xdr:col>7</xdr:col>
      <xdr:colOff>95250</xdr:colOff>
      <xdr:row>23</xdr:row>
      <xdr:rowOff>163285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19331</xdr:colOff>
      <xdr:row>5</xdr:row>
      <xdr:rowOff>14664</xdr:rowOff>
    </xdr:from>
    <xdr:to>
      <xdr:col>15</xdr:col>
      <xdr:colOff>81642</xdr:colOff>
      <xdr:row>23</xdr:row>
      <xdr:rowOff>176893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155402</xdr:colOff>
      <xdr:row>5</xdr:row>
      <xdr:rowOff>14663</xdr:rowOff>
    </xdr:from>
    <xdr:to>
      <xdr:col>23</xdr:col>
      <xdr:colOff>95250</xdr:colOff>
      <xdr:row>23</xdr:row>
      <xdr:rowOff>190499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19330</xdr:colOff>
      <xdr:row>5</xdr:row>
      <xdr:rowOff>1056</xdr:rowOff>
    </xdr:from>
    <xdr:to>
      <xdr:col>32</xdr:col>
      <xdr:colOff>0</xdr:colOff>
      <xdr:row>24</xdr:row>
      <xdr:rowOff>27214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4</xdr:row>
      <xdr:rowOff>68035</xdr:rowOff>
    </xdr:from>
    <xdr:to>
      <xdr:col>7</xdr:col>
      <xdr:colOff>95250</xdr:colOff>
      <xdr:row>23</xdr:row>
      <xdr:rowOff>163285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19331</xdr:colOff>
      <xdr:row>5</xdr:row>
      <xdr:rowOff>14664</xdr:rowOff>
    </xdr:from>
    <xdr:to>
      <xdr:col>15</xdr:col>
      <xdr:colOff>81642</xdr:colOff>
      <xdr:row>23</xdr:row>
      <xdr:rowOff>176893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155402</xdr:colOff>
      <xdr:row>5</xdr:row>
      <xdr:rowOff>14663</xdr:rowOff>
    </xdr:from>
    <xdr:to>
      <xdr:col>23</xdr:col>
      <xdr:colOff>95250</xdr:colOff>
      <xdr:row>23</xdr:row>
      <xdr:rowOff>190499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19330</xdr:colOff>
      <xdr:row>5</xdr:row>
      <xdr:rowOff>1056</xdr:rowOff>
    </xdr:from>
    <xdr:to>
      <xdr:col>32</xdr:col>
      <xdr:colOff>0</xdr:colOff>
      <xdr:row>24</xdr:row>
      <xdr:rowOff>27214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4</xdr:row>
      <xdr:rowOff>68035</xdr:rowOff>
    </xdr:from>
    <xdr:to>
      <xdr:col>7</xdr:col>
      <xdr:colOff>95250</xdr:colOff>
      <xdr:row>23</xdr:row>
      <xdr:rowOff>163285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19331</xdr:colOff>
      <xdr:row>5</xdr:row>
      <xdr:rowOff>14664</xdr:rowOff>
    </xdr:from>
    <xdr:to>
      <xdr:col>15</xdr:col>
      <xdr:colOff>81642</xdr:colOff>
      <xdr:row>23</xdr:row>
      <xdr:rowOff>176893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155402</xdr:colOff>
      <xdr:row>5</xdr:row>
      <xdr:rowOff>14663</xdr:rowOff>
    </xdr:from>
    <xdr:to>
      <xdr:col>23</xdr:col>
      <xdr:colOff>95250</xdr:colOff>
      <xdr:row>23</xdr:row>
      <xdr:rowOff>190499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19330</xdr:colOff>
      <xdr:row>5</xdr:row>
      <xdr:rowOff>1056</xdr:rowOff>
    </xdr:from>
    <xdr:to>
      <xdr:col>32</xdr:col>
      <xdr:colOff>0</xdr:colOff>
      <xdr:row>24</xdr:row>
      <xdr:rowOff>27214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300025</xdr:colOff>
      <xdr:row>41</xdr:row>
      <xdr:rowOff>0</xdr:rowOff>
    </xdr:from>
    <xdr:to>
      <xdr:col>20</xdr:col>
      <xdr:colOff>11907</xdr:colOff>
      <xdr:row>41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353786</xdr:colOff>
      <xdr:row>41</xdr:row>
      <xdr:rowOff>0</xdr:rowOff>
    </xdr:from>
    <xdr:to>
      <xdr:col>30</xdr:col>
      <xdr:colOff>676275</xdr:colOff>
      <xdr:row>41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</xdr:row>
      <xdr:rowOff>0</xdr:rowOff>
    </xdr:from>
    <xdr:to>
      <xdr:col>8</xdr:col>
      <xdr:colOff>13607</xdr:colOff>
      <xdr:row>24</xdr:row>
      <xdr:rowOff>13607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5725</xdr:colOff>
      <xdr:row>5</xdr:row>
      <xdr:rowOff>1056</xdr:rowOff>
    </xdr:from>
    <xdr:to>
      <xdr:col>16</xdr:col>
      <xdr:colOff>13607</xdr:colOff>
      <xdr:row>23</xdr:row>
      <xdr:rowOff>176892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5724</xdr:colOff>
      <xdr:row>4</xdr:row>
      <xdr:rowOff>55486</xdr:rowOff>
    </xdr:from>
    <xdr:to>
      <xdr:col>23</xdr:col>
      <xdr:colOff>95250</xdr:colOff>
      <xdr:row>24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169010</xdr:colOff>
      <xdr:row>4</xdr:row>
      <xdr:rowOff>55484</xdr:rowOff>
    </xdr:from>
    <xdr:to>
      <xdr:col>32</xdr:col>
      <xdr:colOff>0</xdr:colOff>
      <xdr:row>23</xdr:row>
      <xdr:rowOff>176892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344195</xdr:colOff>
      <xdr:row>48</xdr:row>
      <xdr:rowOff>242453</xdr:rowOff>
    </xdr:from>
    <xdr:to>
      <xdr:col>14</xdr:col>
      <xdr:colOff>225136</xdr:colOff>
      <xdr:row>65</xdr:row>
      <xdr:rowOff>34635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547688</xdr:colOff>
      <xdr:row>1</xdr:row>
      <xdr:rowOff>95248</xdr:rowOff>
    </xdr:from>
    <xdr:to>
      <xdr:col>22</xdr:col>
      <xdr:colOff>11207</xdr:colOff>
      <xdr:row>22</xdr:row>
      <xdr:rowOff>204107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Relationship Id="rId4" Type="http://schemas.openxmlformats.org/officeDocument/2006/relationships/comments" Target="../comments1.xm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owColHeaders="0" tabSelected="1" zoomScale="117" zoomScaleNormal="117" workbookViewId="0">
      <selection activeCell="D34" sqref="D34"/>
    </sheetView>
  </sheetViews>
  <sheetFormatPr baseColWidth="10" defaultRowHeight="15" x14ac:dyDescent="0.25"/>
  <cols>
    <col min="1" max="1" width="79" customWidth="1"/>
  </cols>
  <sheetData/>
  <sheetProtection password="DEC9" sheet="1" objects="1" scenarios="1"/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3:D57"/>
  <sheetViews>
    <sheetView workbookViewId="0">
      <selection activeCell="N41" sqref="N41"/>
    </sheetView>
  </sheetViews>
  <sheetFormatPr baseColWidth="10" defaultColWidth="9.140625" defaultRowHeight="15" x14ac:dyDescent="0.25"/>
  <sheetData>
    <row r="3" spans="4:4" x14ac:dyDescent="0.25">
      <c r="D3" s="167" t="s">
        <v>108</v>
      </c>
    </row>
    <row r="5" spans="4:4" x14ac:dyDescent="0.25">
      <c r="D5" t="s">
        <v>109</v>
      </c>
    </row>
    <row r="6" spans="4:4" x14ac:dyDescent="0.25">
      <c r="D6" s="168" t="s">
        <v>110</v>
      </c>
    </row>
    <row r="7" spans="4:4" x14ac:dyDescent="0.25">
      <c r="D7" s="168" t="s">
        <v>111</v>
      </c>
    </row>
    <row r="8" spans="4:4" x14ac:dyDescent="0.25">
      <c r="D8" s="168" t="s">
        <v>112</v>
      </c>
    </row>
    <row r="9" spans="4:4" x14ac:dyDescent="0.25">
      <c r="D9" s="168" t="s">
        <v>113</v>
      </c>
    </row>
    <row r="10" spans="4:4" x14ac:dyDescent="0.25">
      <c r="D10" s="168" t="s">
        <v>114</v>
      </c>
    </row>
    <row r="11" spans="4:4" x14ac:dyDescent="0.25">
      <c r="D11" s="168" t="s">
        <v>115</v>
      </c>
    </row>
    <row r="12" spans="4:4" x14ac:dyDescent="0.25">
      <c r="D12" s="168" t="s">
        <v>116</v>
      </c>
    </row>
    <row r="13" spans="4:4" x14ac:dyDescent="0.25">
      <c r="D13" s="168" t="s">
        <v>117</v>
      </c>
    </row>
    <row r="14" spans="4:4" x14ac:dyDescent="0.25">
      <c r="D14" s="168" t="s">
        <v>118</v>
      </c>
    </row>
    <row r="15" spans="4:4" x14ac:dyDescent="0.25">
      <c r="D15" s="168" t="s">
        <v>119</v>
      </c>
    </row>
    <row r="16" spans="4:4" x14ac:dyDescent="0.25">
      <c r="D16" s="168" t="s">
        <v>120</v>
      </c>
    </row>
    <row r="17" spans="4:4" x14ac:dyDescent="0.25">
      <c r="D17" s="168" t="s">
        <v>121</v>
      </c>
    </row>
    <row r="18" spans="4:4" x14ac:dyDescent="0.25">
      <c r="D18" s="168" t="s">
        <v>122</v>
      </c>
    </row>
    <row r="19" spans="4:4" x14ac:dyDescent="0.25">
      <c r="D19" s="168" t="s">
        <v>123</v>
      </c>
    </row>
    <row r="20" spans="4:4" x14ac:dyDescent="0.25">
      <c r="D20" s="168" t="s">
        <v>124</v>
      </c>
    </row>
    <row r="21" spans="4:4" x14ac:dyDescent="0.25">
      <c r="D21" s="168" t="s">
        <v>125</v>
      </c>
    </row>
    <row r="22" spans="4:4" x14ac:dyDescent="0.25">
      <c r="D22" s="168" t="s">
        <v>126</v>
      </c>
    </row>
    <row r="23" spans="4:4" x14ac:dyDescent="0.25">
      <c r="D23" s="168" t="s">
        <v>127</v>
      </c>
    </row>
    <row r="24" spans="4:4" x14ac:dyDescent="0.25">
      <c r="D24" s="168" t="s">
        <v>128</v>
      </c>
    </row>
    <row r="25" spans="4:4" x14ac:dyDescent="0.25">
      <c r="D25" s="168" t="s">
        <v>129</v>
      </c>
    </row>
    <row r="26" spans="4:4" x14ac:dyDescent="0.25">
      <c r="D26" s="168" t="s">
        <v>130</v>
      </c>
    </row>
    <row r="27" spans="4:4" x14ac:dyDescent="0.25">
      <c r="D27" s="168" t="s">
        <v>131</v>
      </c>
    </row>
    <row r="28" spans="4:4" x14ac:dyDescent="0.25">
      <c r="D28" s="168" t="s">
        <v>132</v>
      </c>
    </row>
    <row r="29" spans="4:4" x14ac:dyDescent="0.25">
      <c r="D29" s="168" t="s">
        <v>133</v>
      </c>
    </row>
    <row r="30" spans="4:4" x14ac:dyDescent="0.25">
      <c r="D30" s="168" t="s">
        <v>134</v>
      </c>
    </row>
    <row r="31" spans="4:4" x14ac:dyDescent="0.25">
      <c r="D31" s="168" t="s">
        <v>135</v>
      </c>
    </row>
    <row r="32" spans="4:4" x14ac:dyDescent="0.25">
      <c r="D32" s="168" t="s">
        <v>136</v>
      </c>
    </row>
    <row r="33" spans="4:4" x14ac:dyDescent="0.25">
      <c r="D33" s="168" t="s">
        <v>137</v>
      </c>
    </row>
    <row r="34" spans="4:4" x14ac:dyDescent="0.25">
      <c r="D34" s="168" t="s">
        <v>160</v>
      </c>
    </row>
    <row r="35" spans="4:4" x14ac:dyDescent="0.25">
      <c r="D35" s="168" t="s">
        <v>161</v>
      </c>
    </row>
    <row r="36" spans="4:4" x14ac:dyDescent="0.25">
      <c r="D36" s="168" t="s">
        <v>138</v>
      </c>
    </row>
    <row r="37" spans="4:4" x14ac:dyDescent="0.25">
      <c r="D37" s="168" t="s">
        <v>139</v>
      </c>
    </row>
    <row r="38" spans="4:4" x14ac:dyDescent="0.25">
      <c r="D38" s="168" t="s">
        <v>140</v>
      </c>
    </row>
    <row r="39" spans="4:4" x14ac:dyDescent="0.25">
      <c r="D39" s="168" t="s">
        <v>141</v>
      </c>
    </row>
    <row r="40" spans="4:4" x14ac:dyDescent="0.25">
      <c r="D40" s="168" t="s">
        <v>142</v>
      </c>
    </row>
    <row r="41" spans="4:4" x14ac:dyDescent="0.25">
      <c r="D41" s="168" t="s">
        <v>143</v>
      </c>
    </row>
    <row r="42" spans="4:4" x14ac:dyDescent="0.25">
      <c r="D42" s="168" t="s">
        <v>144</v>
      </c>
    </row>
    <row r="43" spans="4:4" x14ac:dyDescent="0.25">
      <c r="D43" s="168" t="s">
        <v>145</v>
      </c>
    </row>
    <row r="44" spans="4:4" x14ac:dyDescent="0.25">
      <c r="D44" s="168" t="s">
        <v>146</v>
      </c>
    </row>
    <row r="45" spans="4:4" x14ac:dyDescent="0.25">
      <c r="D45" s="168" t="s">
        <v>147</v>
      </c>
    </row>
    <row r="46" spans="4:4" x14ac:dyDescent="0.25">
      <c r="D46" s="168" t="s">
        <v>148</v>
      </c>
    </row>
    <row r="47" spans="4:4" x14ac:dyDescent="0.25">
      <c r="D47" s="168" t="s">
        <v>149</v>
      </c>
    </row>
    <row r="48" spans="4:4" x14ac:dyDescent="0.25">
      <c r="D48" s="168" t="s">
        <v>150</v>
      </c>
    </row>
    <row r="49" spans="4:4" x14ac:dyDescent="0.25">
      <c r="D49" s="168" t="s">
        <v>151</v>
      </c>
    </row>
    <row r="50" spans="4:4" x14ac:dyDescent="0.25">
      <c r="D50" s="168" t="s">
        <v>152</v>
      </c>
    </row>
    <row r="51" spans="4:4" x14ac:dyDescent="0.25">
      <c r="D51" s="168" t="s">
        <v>153</v>
      </c>
    </row>
    <row r="52" spans="4:4" x14ac:dyDescent="0.25">
      <c r="D52" s="168" t="s">
        <v>154</v>
      </c>
    </row>
    <row r="53" spans="4:4" x14ac:dyDescent="0.25">
      <c r="D53" s="168" t="s">
        <v>155</v>
      </c>
    </row>
    <row r="54" spans="4:4" x14ac:dyDescent="0.25">
      <c r="D54" s="168" t="s">
        <v>156</v>
      </c>
    </row>
    <row r="55" spans="4:4" x14ac:dyDescent="0.25">
      <c r="D55" s="168" t="s">
        <v>157</v>
      </c>
    </row>
    <row r="56" spans="4:4" x14ac:dyDescent="0.25">
      <c r="D56" s="168" t="s">
        <v>158</v>
      </c>
    </row>
    <row r="57" spans="4:4" x14ac:dyDescent="0.25">
      <c r="D57" s="168" t="s">
        <v>159</v>
      </c>
    </row>
  </sheetData>
  <sheetProtection password="DEC9" sheet="1" objects="1" scenarios="1"/>
  <hyperlinks>
    <hyperlink ref="D6" location="AT_hist!A1" display="AT_hist"/>
    <hyperlink ref="D7" location="AT_assumptions!A1" display="AT_assumptions"/>
    <hyperlink ref="D8" location="BE_hist!A1" display="BE_hist"/>
    <hyperlink ref="D9" location="BE_assumptions!A1" display="BE_assumptions"/>
    <hyperlink ref="D10" location="CZ_hist!A1" display="CZ_hist"/>
    <hyperlink ref="D11" location="CZ_assumptions!A1" display="CZ_assumptions"/>
    <hyperlink ref="D12" location="DE_hist!A1" display="DE_hist"/>
    <hyperlink ref="D13" location="DE_assumptions!A1" display="DE_assumptions"/>
    <hyperlink ref="D14" location="DK_hist!A1" display="DK_hist"/>
    <hyperlink ref="D15" location="DK_assumptions!A1" display="DK_assumptions"/>
    <hyperlink ref="D16" location="EE_hist!A1" display="EE_hist"/>
    <hyperlink ref="D17" location="EE_assumptions!A1" display="EE_asssumptions"/>
    <hyperlink ref="D18" location="ES_hist!A1" display="ES_hist"/>
    <hyperlink ref="D19" location="ES_v1_assumptions!A1" display="ES_assumptions_v1"/>
    <hyperlink ref="D20" location="ES_v3_assumptions!A1" display="ES_assumptions_v3"/>
    <hyperlink ref="D21" location="FI_hist!A1" display="FI_hist"/>
    <hyperlink ref="D22" location="FI_assumptions!A1" display="FI_assumptions"/>
    <hyperlink ref="D23" location="FR_hist!A1" display="FR_hist"/>
    <hyperlink ref="D24" location="FR_assumptions!A1" display="FR_assumptions"/>
    <hyperlink ref="D25" location="GR_hist!A1" display="GR_hist"/>
    <hyperlink ref="D26" location="GR_assumptions!A1" display="GR_assumptions"/>
    <hyperlink ref="D27" location="HR_hist!A1" display="HR_hist"/>
    <hyperlink ref="D28" location="HR_assumptions!A1" display="HR_assumptions"/>
    <hyperlink ref="D29" location="HU_hist!A1" display="HU_hist"/>
    <hyperlink ref="D30" location="HU_assumptions!A1" display="HU_assumptions"/>
    <hyperlink ref="D31" location="IE_hist!A1" display="IE_hist"/>
    <hyperlink ref="D32" location="IE_assumptions!A1" display="IE_assumptions"/>
    <hyperlink ref="D33" location="IT_hist!A1" display="IT_hist"/>
    <hyperlink ref="D34" location="'IT_assumptions Vision 1'!A1" display="IT_assumptions v1"/>
    <hyperlink ref="D36" location="LT_hist!A1" display="LT_hist"/>
    <hyperlink ref="D37" location="LT_assumptions!A1" display="LT_assumptions"/>
    <hyperlink ref="D38" location="LU_hist!A1" display="LU_hist"/>
    <hyperlink ref="D39" location="LU_assumptions!A1" display="LU_assumptions"/>
    <hyperlink ref="D40" location="LV_hist!A1" display="LV_hist"/>
    <hyperlink ref="D41" location="LV_assumptions!A1" display="LV_assumptions"/>
    <hyperlink ref="D42" location="NL_hist!A1" display="NL_hist"/>
    <hyperlink ref="D43" location="NL_assumptions!A1" display="NL_assumptions"/>
    <hyperlink ref="D44" location="PL_hist!A1" display="PL_hist"/>
    <hyperlink ref="D45" location="PL_assumptions!A1" display="PL_assumptions"/>
    <hyperlink ref="D46" location="PT_hist!A1" display="PT_hist"/>
    <hyperlink ref="D47" location="PT_assumptions!A1" display="PT_assumptions"/>
    <hyperlink ref="D48" location="RO_hist!A1" display="RO_hist"/>
    <hyperlink ref="D49" location="RO_assumptions!A1" display="RO_assumptions"/>
    <hyperlink ref="D50" location="SE_hist!A1" display="SE_hist"/>
    <hyperlink ref="D51" location="SE_assumptions!A1" display="SE_assumptions"/>
    <hyperlink ref="D52" location="SI_hist!A1" display="SI_hist"/>
    <hyperlink ref="D53" location="SI_assumptions!A1" display="SI_assumptions"/>
    <hyperlink ref="D54" location="SK_hist!A1" display="SK_hist"/>
    <hyperlink ref="D55" location="SK_assumptions!A1" display="SK_assumptions"/>
    <hyperlink ref="D56" location="'UK_hist (GB)'!A1" display="UK_hist"/>
    <hyperlink ref="D57" location="'UK_assumptions (GB)'!A1" display="UK_assumptions"/>
    <hyperlink ref="D35" location="'IT_assumptions Vision 3'!A1" display="IT_assumptions v3"/>
  </hyperlink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B3:AF57"/>
  <sheetViews>
    <sheetView topLeftCell="B1" zoomScale="70" zoomScaleNormal="7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0</v>
      </c>
      <c r="F28" s="124">
        <v>0</v>
      </c>
      <c r="G28" s="23" t="s">
        <v>162</v>
      </c>
      <c r="H28" s="114"/>
      <c r="J28" s="112"/>
      <c r="K28" s="45"/>
      <c r="L28" s="44" t="s">
        <v>24</v>
      </c>
      <c r="M28" s="124">
        <v>0</v>
      </c>
      <c r="N28" s="124">
        <v>0</v>
      </c>
      <c r="O28" s="23" t="s">
        <v>162</v>
      </c>
      <c r="P28" s="114"/>
      <c r="R28" s="112"/>
      <c r="S28" s="45"/>
      <c r="T28" s="44" t="s">
        <v>24</v>
      </c>
      <c r="U28" s="124">
        <v>0</v>
      </c>
      <c r="V28" s="124">
        <v>0</v>
      </c>
      <c r="W28" s="23" t="s">
        <v>162</v>
      </c>
      <c r="X28" s="114"/>
      <c r="Z28" s="112"/>
      <c r="AA28" s="45"/>
      <c r="AB28" s="44" t="s">
        <v>24</v>
      </c>
      <c r="AC28" s="124">
        <v>0</v>
      </c>
      <c r="AD28" s="124">
        <v>0</v>
      </c>
      <c r="AE28" s="23" t="s">
        <v>162</v>
      </c>
      <c r="AF28" s="114"/>
    </row>
    <row r="29" spans="2:32" x14ac:dyDescent="0.25">
      <c r="B29" s="112"/>
      <c r="C29" s="22"/>
      <c r="D29" s="42" t="s">
        <v>23</v>
      </c>
      <c r="E29" s="125">
        <v>12469</v>
      </c>
      <c r="F29" s="125">
        <v>38627</v>
      </c>
      <c r="G29" s="20">
        <v>0.35363500568167044</v>
      </c>
      <c r="H29" s="114"/>
      <c r="J29" s="112"/>
      <c r="K29" s="22"/>
      <c r="L29" s="42" t="s">
        <v>23</v>
      </c>
      <c r="M29" s="125">
        <v>12665</v>
      </c>
      <c r="N29" s="125">
        <v>36496</v>
      </c>
      <c r="O29" s="20">
        <v>0.32895460289475725</v>
      </c>
      <c r="P29" s="114"/>
      <c r="R29" s="112"/>
      <c r="S29" s="22"/>
      <c r="T29" s="42" t="s">
        <v>23</v>
      </c>
      <c r="U29" s="125">
        <v>12919</v>
      </c>
      <c r="V29" s="125">
        <v>33663</v>
      </c>
      <c r="W29" s="20">
        <v>0.29745399947194689</v>
      </c>
      <c r="X29" s="114"/>
      <c r="Z29" s="112"/>
      <c r="AA29" s="22"/>
      <c r="AB29" s="42" t="s">
        <v>23</v>
      </c>
      <c r="AC29" s="125">
        <v>12919</v>
      </c>
      <c r="AD29" s="125">
        <v>42826</v>
      </c>
      <c r="AE29" s="20">
        <v>0.37842037196285533</v>
      </c>
      <c r="AF29" s="114"/>
    </row>
    <row r="30" spans="2:32" x14ac:dyDescent="0.25">
      <c r="B30" s="112"/>
      <c r="C30" s="36"/>
      <c r="D30" s="35" t="s">
        <v>32</v>
      </c>
      <c r="E30" s="126">
        <v>5081</v>
      </c>
      <c r="F30" s="126">
        <v>12030</v>
      </c>
      <c r="G30" s="127">
        <v>0.27027901421627176</v>
      </c>
      <c r="H30" s="114"/>
      <c r="J30" s="112"/>
      <c r="K30" s="36"/>
      <c r="L30" s="35" t="s">
        <v>32</v>
      </c>
      <c r="M30" s="126">
        <v>5032</v>
      </c>
      <c r="N30" s="126">
        <v>14015</v>
      </c>
      <c r="O30" s="127">
        <v>0.31794233798665711</v>
      </c>
      <c r="P30" s="114"/>
      <c r="R30" s="112"/>
      <c r="S30" s="36"/>
      <c r="T30" s="126" t="s">
        <v>32</v>
      </c>
      <c r="U30" s="126">
        <v>5056</v>
      </c>
      <c r="V30" s="126">
        <v>11812</v>
      </c>
      <c r="W30" s="127">
        <v>0.2666933992254783</v>
      </c>
      <c r="X30" s="114"/>
      <c r="Z30" s="112"/>
      <c r="AA30" s="36"/>
      <c r="AB30" s="35" t="s">
        <v>32</v>
      </c>
      <c r="AC30" s="126">
        <v>5056</v>
      </c>
      <c r="AD30" s="126">
        <v>9407</v>
      </c>
      <c r="AE30" s="127">
        <v>0.21239288913935611</v>
      </c>
      <c r="AF30" s="114"/>
    </row>
    <row r="31" spans="2:32" x14ac:dyDescent="0.25">
      <c r="B31" s="112"/>
      <c r="C31" s="19"/>
      <c r="D31" s="38" t="s">
        <v>21</v>
      </c>
      <c r="E31" s="128">
        <v>68</v>
      </c>
      <c r="F31" s="128">
        <v>9495</v>
      </c>
      <c r="G31" s="18">
        <v>15.939766317485899</v>
      </c>
      <c r="H31" s="114"/>
      <c r="J31" s="112"/>
      <c r="K31" s="19"/>
      <c r="L31" s="38" t="s">
        <v>21</v>
      </c>
      <c r="M31" s="128">
        <v>68</v>
      </c>
      <c r="N31" s="128">
        <v>9551</v>
      </c>
      <c r="O31" s="18">
        <v>16.033776524308355</v>
      </c>
      <c r="P31" s="114"/>
      <c r="R31" s="112"/>
      <c r="S31" s="19"/>
      <c r="T31" s="38" t="s">
        <v>21</v>
      </c>
      <c r="U31" s="128">
        <v>68</v>
      </c>
      <c r="V31" s="128">
        <v>8730</v>
      </c>
      <c r="W31" s="18">
        <v>14.655519742143435</v>
      </c>
      <c r="X31" s="114"/>
      <c r="Z31" s="112"/>
      <c r="AA31" s="19"/>
      <c r="AB31" s="38" t="s">
        <v>21</v>
      </c>
      <c r="AC31" s="128">
        <v>68</v>
      </c>
      <c r="AD31" s="128">
        <v>9451</v>
      </c>
      <c r="AE31" s="18">
        <v>15.865901154982541</v>
      </c>
      <c r="AF31" s="114"/>
    </row>
    <row r="32" spans="2:32" x14ac:dyDescent="0.25">
      <c r="B32" s="112"/>
      <c r="C32" s="34"/>
      <c r="D32" s="33" t="s">
        <v>31</v>
      </c>
      <c r="E32" s="129">
        <v>1354</v>
      </c>
      <c r="F32" s="129">
        <v>3747</v>
      </c>
      <c r="G32" s="130">
        <v>0.31590821715465084</v>
      </c>
      <c r="H32" s="114"/>
      <c r="J32" s="112"/>
      <c r="K32" s="34"/>
      <c r="L32" s="33" t="s">
        <v>31</v>
      </c>
      <c r="M32" s="129">
        <v>1475</v>
      </c>
      <c r="N32" s="129">
        <v>4924</v>
      </c>
      <c r="O32" s="130">
        <v>0.38108505533627429</v>
      </c>
      <c r="P32" s="114"/>
      <c r="R32" s="112"/>
      <c r="S32" s="34"/>
      <c r="T32" s="33" t="s">
        <v>31</v>
      </c>
      <c r="U32" s="129">
        <v>1482</v>
      </c>
      <c r="V32" s="129">
        <v>5413</v>
      </c>
      <c r="W32" s="130">
        <v>0.41695166965534664</v>
      </c>
      <c r="X32" s="114"/>
      <c r="Z32" s="112"/>
      <c r="AA32" s="34"/>
      <c r="AB32" s="33" t="s">
        <v>31</v>
      </c>
      <c r="AC32" s="129">
        <v>1482</v>
      </c>
      <c r="AD32" s="129">
        <v>4400</v>
      </c>
      <c r="AE32" s="130">
        <v>0.33892247302485223</v>
      </c>
      <c r="AF32" s="114"/>
    </row>
    <row r="33" spans="2:32" x14ac:dyDescent="0.25">
      <c r="B33" s="112"/>
      <c r="C33" s="17"/>
      <c r="D33" s="31" t="s">
        <v>20</v>
      </c>
      <c r="E33" s="131">
        <v>531</v>
      </c>
      <c r="F33" s="131">
        <v>1120</v>
      </c>
      <c r="G33" s="16">
        <v>0.24077943743604296</v>
      </c>
      <c r="H33" s="114"/>
      <c r="J33" s="112"/>
      <c r="K33" s="17"/>
      <c r="L33" s="31" t="s">
        <v>20</v>
      </c>
      <c r="M33" s="131">
        <v>471</v>
      </c>
      <c r="N33" s="131">
        <v>1234</v>
      </c>
      <c r="O33" s="16">
        <v>0.2990819106341312</v>
      </c>
      <c r="P33" s="114"/>
      <c r="R33" s="112"/>
      <c r="S33" s="17"/>
      <c r="T33" s="31" t="s">
        <v>20</v>
      </c>
      <c r="U33" s="131">
        <v>473</v>
      </c>
      <c r="V33" s="131">
        <v>1025</v>
      </c>
      <c r="W33" s="16">
        <v>0.2473766013109753</v>
      </c>
      <c r="X33" s="114"/>
      <c r="Z33" s="112"/>
      <c r="AA33" s="17"/>
      <c r="AB33" s="31" t="s">
        <v>20</v>
      </c>
      <c r="AC33" s="131">
        <v>473</v>
      </c>
      <c r="AD33" s="131">
        <v>732</v>
      </c>
      <c r="AE33" s="16">
        <v>0.17666309478988676</v>
      </c>
      <c r="AF33" s="114"/>
    </row>
    <row r="34" spans="2:32" x14ac:dyDescent="0.25">
      <c r="B34" s="112"/>
      <c r="C34" s="15"/>
      <c r="D34" s="29" t="s">
        <v>19</v>
      </c>
      <c r="E34" s="132">
        <v>993</v>
      </c>
      <c r="F34" s="132">
        <v>0</v>
      </c>
      <c r="G34" s="13">
        <v>0</v>
      </c>
      <c r="H34" s="114"/>
      <c r="J34" s="112"/>
      <c r="K34" s="15"/>
      <c r="L34" s="29" t="s">
        <v>19</v>
      </c>
      <c r="M34" s="132">
        <v>1002</v>
      </c>
      <c r="N34" s="132">
        <v>0</v>
      </c>
      <c r="O34" s="13">
        <v>0</v>
      </c>
      <c r="P34" s="114"/>
      <c r="R34" s="112"/>
      <c r="S34" s="15"/>
      <c r="T34" s="29" t="s">
        <v>19</v>
      </c>
      <c r="U34" s="132">
        <v>1017</v>
      </c>
      <c r="V34" s="132">
        <v>0</v>
      </c>
      <c r="W34" s="13">
        <v>0</v>
      </c>
      <c r="X34" s="114"/>
      <c r="Z34" s="112"/>
      <c r="AA34" s="15"/>
      <c r="AB34" s="29" t="s">
        <v>19</v>
      </c>
      <c r="AC34" s="132">
        <v>1017</v>
      </c>
      <c r="AD34" s="132">
        <v>0</v>
      </c>
      <c r="AE34" s="13">
        <v>0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1" t="s">
        <v>162</v>
      </c>
      <c r="H35" s="114"/>
      <c r="J35" s="112"/>
      <c r="K35" s="12"/>
      <c r="L35" s="26" t="s">
        <v>17</v>
      </c>
      <c r="M35" s="133">
        <v>0</v>
      </c>
      <c r="N35" s="133">
        <v>0</v>
      </c>
      <c r="O35" s="11" t="s">
        <v>162</v>
      </c>
      <c r="P35" s="114"/>
      <c r="R35" s="112"/>
      <c r="S35" s="12"/>
      <c r="T35" s="26" t="s">
        <v>17</v>
      </c>
      <c r="U35" s="133">
        <v>0</v>
      </c>
      <c r="V35" s="133">
        <v>0</v>
      </c>
      <c r="W35" s="11" t="s">
        <v>162</v>
      </c>
      <c r="X35" s="114"/>
      <c r="Z35" s="112"/>
      <c r="AA35" s="12"/>
      <c r="AB35" s="26" t="s">
        <v>17</v>
      </c>
      <c r="AC35" s="133">
        <v>0</v>
      </c>
      <c r="AD35" s="133">
        <v>0</v>
      </c>
      <c r="AE35" s="11" t="s">
        <v>162</v>
      </c>
      <c r="AF35" s="114"/>
    </row>
    <row r="36" spans="2:32" ht="15.75" x14ac:dyDescent="0.25">
      <c r="B36" s="112"/>
      <c r="C36" s="113"/>
      <c r="D36" s="134" t="s">
        <v>101</v>
      </c>
      <c r="E36" s="135">
        <v>20496</v>
      </c>
      <c r="F36" s="135">
        <v>65019</v>
      </c>
      <c r="G36" s="113"/>
      <c r="H36" s="114"/>
      <c r="J36" s="112"/>
      <c r="K36" s="113"/>
      <c r="L36" s="134" t="s">
        <v>101</v>
      </c>
      <c r="M36" s="135">
        <v>20713</v>
      </c>
      <c r="N36" s="135">
        <v>66220</v>
      </c>
      <c r="O36" s="113"/>
      <c r="P36" s="114"/>
      <c r="R36" s="112"/>
      <c r="S36" s="113"/>
      <c r="T36" s="134" t="s">
        <v>101</v>
      </c>
      <c r="U36" s="135">
        <v>21015</v>
      </c>
      <c r="V36" s="135">
        <v>60643</v>
      </c>
      <c r="W36" s="135" t="s">
        <v>162</v>
      </c>
      <c r="X36" s="114"/>
      <c r="Z36" s="112"/>
      <c r="AA36" s="113"/>
      <c r="AB36" s="134" t="s">
        <v>101</v>
      </c>
      <c r="AC36" s="135">
        <v>21015</v>
      </c>
      <c r="AD36" s="135">
        <v>66816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4404.4227769110767</v>
      </c>
      <c r="F37" s="136">
        <v>22549</v>
      </c>
      <c r="G37" s="137">
        <v>0.58443226011017357</v>
      </c>
      <c r="H37" s="114"/>
      <c r="J37" s="112"/>
      <c r="K37" s="78"/>
      <c r="L37" s="77" t="s">
        <v>67</v>
      </c>
      <c r="M37" s="136">
        <v>4404.4227769110767</v>
      </c>
      <c r="N37" s="136">
        <v>22530</v>
      </c>
      <c r="O37" s="137">
        <v>0.58393981197756939</v>
      </c>
      <c r="P37" s="114"/>
      <c r="R37" s="112"/>
      <c r="S37" s="78"/>
      <c r="T37" s="77" t="s">
        <v>67</v>
      </c>
      <c r="U37" s="136">
        <v>4404.4227769110767</v>
      </c>
      <c r="V37" s="136">
        <v>27191</v>
      </c>
      <c r="W37" s="137">
        <v>0.70474511440222321</v>
      </c>
      <c r="X37" s="114"/>
      <c r="Z37" s="112"/>
      <c r="AA37" s="78"/>
      <c r="AB37" s="77" t="s">
        <v>67</v>
      </c>
      <c r="AC37" s="136">
        <v>4404.4227769110767</v>
      </c>
      <c r="AD37" s="136">
        <v>25989</v>
      </c>
      <c r="AE37" s="137">
        <v>0.67359129043431198</v>
      </c>
      <c r="AF37" s="114"/>
    </row>
    <row r="38" spans="2:32" ht="15.75" x14ac:dyDescent="0.25">
      <c r="B38" s="112"/>
      <c r="C38" s="75"/>
      <c r="D38" s="74" t="s">
        <v>66</v>
      </c>
      <c r="E38" s="138">
        <v>3680.4651162790697</v>
      </c>
      <c r="F38" s="138">
        <v>21094</v>
      </c>
      <c r="G38" s="139">
        <v>0.65426265200262912</v>
      </c>
      <c r="H38" s="114"/>
      <c r="J38" s="112"/>
      <c r="K38" s="75"/>
      <c r="L38" s="74" t="s">
        <v>66</v>
      </c>
      <c r="M38" s="138">
        <v>3680.4651162790697</v>
      </c>
      <c r="N38" s="138">
        <v>19270</v>
      </c>
      <c r="O38" s="139">
        <v>0.59768850403387985</v>
      </c>
      <c r="P38" s="114"/>
      <c r="R38" s="112"/>
      <c r="S38" s="75"/>
      <c r="T38" s="74" t="s">
        <v>66</v>
      </c>
      <c r="U38" s="138">
        <v>3680.4651162790697</v>
      </c>
      <c r="V38" s="138">
        <v>17885</v>
      </c>
      <c r="W38" s="139">
        <v>0.55473061207296015</v>
      </c>
      <c r="X38" s="114"/>
      <c r="Z38" s="112"/>
      <c r="AA38" s="75"/>
      <c r="AB38" s="74" t="s">
        <v>66</v>
      </c>
      <c r="AC38" s="138">
        <v>3680.4651162790697</v>
      </c>
      <c r="AD38" s="138">
        <v>22622</v>
      </c>
      <c r="AE38" s="139">
        <v>0.70165590753785323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1455</v>
      </c>
      <c r="G39" s="143">
        <v>3.7711159628378316E-2</v>
      </c>
      <c r="H39" s="114"/>
      <c r="J39" s="112"/>
      <c r="K39" s="140"/>
      <c r="L39" s="141" t="s">
        <v>102</v>
      </c>
      <c r="M39" s="142"/>
      <c r="N39" s="142">
        <v>3260</v>
      </c>
      <c r="O39" s="143">
        <v>8.4493732225782339E-2</v>
      </c>
      <c r="P39" s="114"/>
      <c r="R39" s="112"/>
      <c r="S39" s="140"/>
      <c r="T39" s="141" t="s">
        <v>102</v>
      </c>
      <c r="U39" s="142"/>
      <c r="V39" s="142">
        <v>9306</v>
      </c>
      <c r="W39" s="143">
        <v>0.24119591168500934</v>
      </c>
      <c r="X39" s="114"/>
      <c r="Z39" s="112"/>
      <c r="AA39" s="140"/>
      <c r="AB39" s="141" t="s">
        <v>102</v>
      </c>
      <c r="AC39" s="142"/>
      <c r="AD39" s="142">
        <v>3367</v>
      </c>
      <c r="AE39" s="143">
        <v>8.7266992762027346E-2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</v>
      </c>
      <c r="F48" s="23" t="s">
        <v>162</v>
      </c>
      <c r="G48" s="23" t="s">
        <v>162</v>
      </c>
    </row>
    <row r="49" spans="4:7" x14ac:dyDescent="0.25">
      <c r="D49" s="22" t="s">
        <v>23</v>
      </c>
      <c r="E49" s="148">
        <v>0.33961599500280748</v>
      </c>
      <c r="F49" s="20">
        <v>0.37842037196285533</v>
      </c>
      <c r="G49" s="20">
        <v>0.29745399947194689</v>
      </c>
    </row>
    <row r="50" spans="4:7" x14ac:dyDescent="0.25">
      <c r="D50" s="19" t="s">
        <v>21</v>
      </c>
      <c r="E50" s="149">
        <v>0.5</v>
      </c>
      <c r="F50" s="18">
        <v>16.033776524308355</v>
      </c>
      <c r="G50" s="18">
        <v>14.655519742143435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0.24097526104275904</v>
      </c>
      <c r="F53" s="16">
        <v>0.2990819106341312</v>
      </c>
      <c r="G53" s="16">
        <v>0.17666309478988676</v>
      </c>
    </row>
    <row r="54" spans="4:7" x14ac:dyDescent="0.25">
      <c r="D54" s="15" t="s">
        <v>19</v>
      </c>
      <c r="E54" s="153">
        <v>0.17</v>
      </c>
      <c r="F54" s="13">
        <v>0</v>
      </c>
      <c r="G54" s="13">
        <v>0</v>
      </c>
    </row>
    <row r="55" spans="4:7" ht="15.75" thickBot="1" x14ac:dyDescent="0.3">
      <c r="D55" s="12" t="s">
        <v>17</v>
      </c>
      <c r="E55" s="154">
        <v>0.2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0.63667711923106962</v>
      </c>
      <c r="F56" s="156">
        <v>0.70474511440222321</v>
      </c>
      <c r="G56" s="155">
        <v>0.58393981197756939</v>
      </c>
    </row>
    <row r="57" spans="4:7" ht="15.75" thickBot="1" x14ac:dyDescent="0.3">
      <c r="D57" s="75" t="s">
        <v>107</v>
      </c>
      <c r="E57" s="157">
        <v>0.62708441891183053</v>
      </c>
      <c r="F57" s="158">
        <v>0.70165590753785323</v>
      </c>
      <c r="G57" s="157">
        <v>0.55473061207296015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0</v>
      </c>
      <c r="D6" s="88">
        <v>0</v>
      </c>
      <c r="E6" s="88">
        <v>0</v>
      </c>
      <c r="F6" s="88">
        <v>0</v>
      </c>
      <c r="G6" s="88">
        <v>0</v>
      </c>
      <c r="H6" s="88">
        <v>0</v>
      </c>
    </row>
    <row r="7" spans="1:10" x14ac:dyDescent="0.25">
      <c r="A7" s="22"/>
      <c r="B7" s="42" t="s">
        <v>35</v>
      </c>
      <c r="C7" s="87">
        <v>13900</v>
      </c>
      <c r="D7" s="87">
        <v>13900</v>
      </c>
      <c r="E7" s="87">
        <v>15300</v>
      </c>
      <c r="F7" s="87">
        <v>14300</v>
      </c>
      <c r="G7" s="87">
        <v>13780</v>
      </c>
      <c r="H7" s="87">
        <v>13780</v>
      </c>
    </row>
    <row r="8" spans="1:10" x14ac:dyDescent="0.25">
      <c r="A8" s="41"/>
      <c r="B8" s="40" t="s">
        <v>34</v>
      </c>
      <c r="C8" s="86">
        <v>0</v>
      </c>
      <c r="D8" s="86">
        <v>0</v>
      </c>
      <c r="E8" s="86">
        <v>0</v>
      </c>
      <c r="F8" s="86">
        <v>0</v>
      </c>
      <c r="G8" s="86">
        <v>5730</v>
      </c>
      <c r="H8" s="86">
        <v>6330</v>
      </c>
    </row>
    <row r="9" spans="1:10" x14ac:dyDescent="0.25">
      <c r="A9" s="19"/>
      <c r="B9" s="38" t="s">
        <v>33</v>
      </c>
      <c r="C9" s="85">
        <v>400</v>
      </c>
      <c r="D9" s="85">
        <v>400</v>
      </c>
      <c r="E9" s="85">
        <v>500</v>
      </c>
      <c r="F9" s="85">
        <v>2542</v>
      </c>
      <c r="G9" s="85">
        <v>1630</v>
      </c>
      <c r="H9" s="85">
        <v>1750</v>
      </c>
    </row>
    <row r="10" spans="1:10" x14ac:dyDescent="0.25">
      <c r="A10" s="36"/>
      <c r="B10" s="35" t="s">
        <v>32</v>
      </c>
      <c r="C10" s="84">
        <v>5056</v>
      </c>
      <c r="D10" s="84">
        <v>5056</v>
      </c>
      <c r="E10" s="84">
        <v>5056</v>
      </c>
      <c r="F10" s="84">
        <v>5056</v>
      </c>
      <c r="G10" s="84">
        <v>10620</v>
      </c>
      <c r="H10" s="84">
        <v>7960</v>
      </c>
    </row>
    <row r="11" spans="1:10" x14ac:dyDescent="0.25">
      <c r="A11" s="34"/>
      <c r="B11" s="33" t="s">
        <v>31</v>
      </c>
      <c r="C11" s="83">
        <v>1482</v>
      </c>
      <c r="D11" s="83">
        <v>1482</v>
      </c>
      <c r="E11" s="83">
        <v>1482</v>
      </c>
      <c r="F11" s="83">
        <v>1482</v>
      </c>
      <c r="G11" s="83">
        <v>1210</v>
      </c>
      <c r="H11" s="83">
        <v>1210</v>
      </c>
    </row>
    <row r="12" spans="1:10" x14ac:dyDescent="0.25">
      <c r="A12" s="17"/>
      <c r="B12" s="31" t="s">
        <v>20</v>
      </c>
      <c r="C12" s="82">
        <v>0</v>
      </c>
      <c r="D12" s="82">
        <v>0</v>
      </c>
      <c r="E12" s="82">
        <v>0</v>
      </c>
      <c r="F12" s="82">
        <v>0</v>
      </c>
      <c r="G12" s="82">
        <v>330</v>
      </c>
      <c r="H12" s="82">
        <v>330</v>
      </c>
    </row>
    <row r="13" spans="1:10" x14ac:dyDescent="0.25">
      <c r="A13" s="15"/>
      <c r="B13" s="29" t="s">
        <v>30</v>
      </c>
      <c r="C13" s="81">
        <v>2700</v>
      </c>
      <c r="D13" s="81">
        <v>3400</v>
      </c>
      <c r="E13" s="81">
        <v>4200</v>
      </c>
      <c r="F13" s="81">
        <v>2600</v>
      </c>
      <c r="G13" s="81">
        <v>3290</v>
      </c>
      <c r="H13" s="81">
        <v>5500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0</v>
      </c>
      <c r="G14" s="80">
        <v>0</v>
      </c>
      <c r="H14" s="80">
        <v>0</v>
      </c>
    </row>
    <row r="15" spans="1:10" x14ac:dyDescent="0.25">
      <c r="A15" s="12"/>
      <c r="B15" s="26" t="s">
        <v>17</v>
      </c>
      <c r="C15" s="79">
        <v>600</v>
      </c>
      <c r="D15" s="79">
        <v>700</v>
      </c>
      <c r="E15" s="79">
        <v>1200</v>
      </c>
      <c r="F15" s="79">
        <v>320</v>
      </c>
      <c r="G15" s="79">
        <v>820</v>
      </c>
      <c r="H15" s="79">
        <v>3500</v>
      </c>
    </row>
    <row r="16" spans="1:10" x14ac:dyDescent="0.25">
      <c r="A16" s="78"/>
      <c r="B16" s="77" t="s">
        <v>67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  <c r="H16" s="76">
        <v>0</v>
      </c>
    </row>
    <row r="17" spans="1:8" ht="15.75" thickBot="1" x14ac:dyDescent="0.3">
      <c r="A17" s="75"/>
      <c r="B17" s="74" t="s">
        <v>66</v>
      </c>
      <c r="C17" s="73">
        <v>0</v>
      </c>
      <c r="D17" s="73">
        <v>0</v>
      </c>
      <c r="E17" s="73">
        <v>0</v>
      </c>
      <c r="F17" s="73">
        <v>0</v>
      </c>
      <c r="G17" s="73">
        <v>0</v>
      </c>
      <c r="H17" s="73">
        <v>0</v>
      </c>
    </row>
    <row r="18" spans="1:8" ht="6.75" customHeight="1" x14ac:dyDescent="0.25"/>
    <row r="19" spans="1:8" ht="19.5" customHeight="1" x14ac:dyDescent="0.25">
      <c r="B19" t="s">
        <v>65</v>
      </c>
      <c r="C19" s="67">
        <v>70769.28571428571</v>
      </c>
      <c r="D19" s="67">
        <v>71349.428571428565</v>
      </c>
      <c r="E19" s="67">
        <v>73670</v>
      </c>
      <c r="F19" s="67">
        <v>73670</v>
      </c>
      <c r="G19" s="67">
        <v>74270</v>
      </c>
      <c r="H19" s="67">
        <v>91810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7036.5619035294112</v>
      </c>
      <c r="D21" s="67">
        <v>6915.3428552941177</v>
      </c>
      <c r="E21" s="67">
        <v>6430.4666623529411</v>
      </c>
      <c r="F21" s="67">
        <v>5068.5746129411764</v>
      </c>
      <c r="G21" s="67">
        <v>5218.2761799999989</v>
      </c>
      <c r="H21" s="67">
        <v>1910.8240599999999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63732.723810756303</v>
      </c>
      <c r="D23" s="67">
        <v>64434.085716134447</v>
      </c>
      <c r="E23" s="67">
        <v>67239.533337647066</v>
      </c>
      <c r="F23" s="67">
        <v>68601.425387058829</v>
      </c>
      <c r="G23" s="67">
        <v>69051.723819999999</v>
      </c>
      <c r="H23" s="67">
        <v>89899.175940000001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10800</v>
      </c>
      <c r="D29" s="71">
        <v>11000</v>
      </c>
      <c r="E29" s="71">
        <v>11900</v>
      </c>
      <c r="F29" s="71">
        <v>11600</v>
      </c>
      <c r="G29" s="71">
        <v>10760</v>
      </c>
      <c r="H29" s="71">
        <v>13260</v>
      </c>
    </row>
    <row r="30" spans="1:8" x14ac:dyDescent="0.25">
      <c r="B30" t="s">
        <v>59</v>
      </c>
      <c r="C30" s="71">
        <v>9500</v>
      </c>
      <c r="D30" s="71">
        <v>9700</v>
      </c>
      <c r="E30" s="71">
        <v>10400</v>
      </c>
      <c r="F30" s="71">
        <v>10200</v>
      </c>
      <c r="G30" s="71">
        <v>10230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322.45782918149467</v>
      </c>
      <c r="D32" s="70">
        <v>328.42927046263344</v>
      </c>
      <c r="E32" s="70">
        <v>355.30075622775803</v>
      </c>
      <c r="F32" s="70">
        <v>346.34359430604979</v>
      </c>
      <c r="G32" s="70">
        <v>321.26354092526691</v>
      </c>
      <c r="H32" s="70">
        <v>395.9065569395018</v>
      </c>
    </row>
    <row r="33" spans="2:18" x14ac:dyDescent="0.25">
      <c r="B33" s="69" t="s">
        <v>56</v>
      </c>
      <c r="C33" s="70">
        <v>189.80842812823167</v>
      </c>
      <c r="D33" s="70">
        <v>193.80439503619442</v>
      </c>
      <c r="E33" s="70">
        <v>207.79027921406413</v>
      </c>
      <c r="F33" s="70">
        <v>203.79431230610135</v>
      </c>
      <c r="G33" s="70">
        <v>204.39370734229578</v>
      </c>
      <c r="H33" s="70">
        <v>248.1495449844881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30.470588235294116</v>
      </c>
      <c r="D35" s="67">
        <v>30.105882352941176</v>
      </c>
      <c r="E35" s="67">
        <v>28.647058823529413</v>
      </c>
      <c r="F35" s="67">
        <v>21.935294117647061</v>
      </c>
      <c r="G35" s="67">
        <v>25</v>
      </c>
      <c r="H35" s="67">
        <v>8.6999999999999993</v>
      </c>
    </row>
    <row r="36" spans="2:18" x14ac:dyDescent="0.25">
      <c r="B36" s="69" t="s">
        <v>54</v>
      </c>
      <c r="C36" s="67">
        <v>7.8352941176470594</v>
      </c>
      <c r="D36" s="67">
        <v>7.552941176470588</v>
      </c>
      <c r="E36" s="67">
        <v>6.4235294117647062</v>
      </c>
      <c r="F36" s="67">
        <v>5.6823529411764708</v>
      </c>
      <c r="G36" s="67">
        <v>3.6</v>
      </c>
      <c r="H36" s="67">
        <v>1.8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291.98724094620059</v>
      </c>
      <c r="D40" s="67">
        <v>298.32338810969225</v>
      </c>
      <c r="E40" s="67">
        <v>326.65369740422864</v>
      </c>
      <c r="F40" s="67">
        <v>324.40830018840273</v>
      </c>
      <c r="G40" s="67">
        <v>296.26354092526691</v>
      </c>
      <c r="H40" s="67">
        <v>387.20655693950181</v>
      </c>
    </row>
    <row r="41" spans="2:18" x14ac:dyDescent="0.25">
      <c r="B41" s="68" t="s">
        <v>52</v>
      </c>
      <c r="C41" s="67">
        <v>181.9731340105846</v>
      </c>
      <c r="D41" s="67">
        <v>186.25145385972382</v>
      </c>
      <c r="E41" s="67">
        <v>201.36674980229941</v>
      </c>
      <c r="F41" s="67">
        <v>198.11195936492487</v>
      </c>
      <c r="G41" s="67">
        <v>200.79370734229579</v>
      </c>
      <c r="H41" s="67">
        <v>246.34954498448809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0.51</v>
      </c>
      <c r="D46" s="6">
        <v>0.51</v>
      </c>
      <c r="E46" s="6">
        <v>0.51</v>
      </c>
      <c r="F46" s="6">
        <v>0.51</v>
      </c>
      <c r="G46" s="6">
        <v>0.51</v>
      </c>
      <c r="H46" s="6">
        <v>0.51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3461</v>
      </c>
      <c r="R47" s="54">
        <v>2742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3807</v>
      </c>
      <c r="R48" s="54">
        <v>2432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3792</v>
      </c>
      <c r="R49" s="54">
        <v>2418</v>
      </c>
    </row>
    <row r="50" spans="2:18" x14ac:dyDescent="0.25">
      <c r="B50" s="24" t="s">
        <v>24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P50" s="56" t="s">
        <v>73</v>
      </c>
      <c r="Q50" s="55">
        <v>3671</v>
      </c>
      <c r="R50" s="54">
        <v>2291</v>
      </c>
    </row>
    <row r="51" spans="2:18" x14ac:dyDescent="0.25">
      <c r="B51" s="22" t="s">
        <v>23</v>
      </c>
      <c r="C51" s="20">
        <v>0.33961599500280748</v>
      </c>
      <c r="D51" s="20">
        <v>0.33961599500280748</v>
      </c>
      <c r="E51" s="20">
        <v>0.33961599500280748</v>
      </c>
      <c r="F51" s="20">
        <v>0.33961599500280748</v>
      </c>
      <c r="G51" s="20">
        <v>0.33961599500280748</v>
      </c>
      <c r="H51" s="20">
        <v>0.33961599500280748</v>
      </c>
      <c r="P51" s="56" t="s">
        <v>74</v>
      </c>
      <c r="Q51" s="55">
        <v>3685</v>
      </c>
      <c r="R51" s="54">
        <v>2273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3527</v>
      </c>
      <c r="R52" s="54">
        <v>2653</v>
      </c>
    </row>
    <row r="53" spans="2:18" x14ac:dyDescent="0.25">
      <c r="B53" s="19" t="s">
        <v>21</v>
      </c>
      <c r="C53" s="18">
        <v>0.5</v>
      </c>
      <c r="D53" s="18">
        <v>0.5</v>
      </c>
      <c r="E53" s="18">
        <v>0.5</v>
      </c>
      <c r="F53" s="18">
        <v>0.5</v>
      </c>
      <c r="G53" s="18">
        <v>0.5</v>
      </c>
      <c r="H53" s="18">
        <v>0.5</v>
      </c>
      <c r="P53" s="56" t="s">
        <v>76</v>
      </c>
      <c r="Q53" s="55">
        <v>2972</v>
      </c>
      <c r="R53" s="54">
        <v>3162</v>
      </c>
    </row>
    <row r="54" spans="2:18" x14ac:dyDescent="0.25">
      <c r="B54" s="17" t="s">
        <v>20</v>
      </c>
      <c r="C54" s="16">
        <v>0.24097526104275904</v>
      </c>
      <c r="D54" s="16">
        <v>0.24097526104275904</v>
      </c>
      <c r="E54" s="16">
        <v>0.24097526104275904</v>
      </c>
      <c r="F54" s="16">
        <v>0.24097526104275904</v>
      </c>
      <c r="G54" s="16">
        <v>0.24097526104275904</v>
      </c>
      <c r="H54" s="16">
        <v>0.24097526104275904</v>
      </c>
      <c r="P54" s="56" t="s">
        <v>77</v>
      </c>
      <c r="Q54" s="55">
        <v>2508</v>
      </c>
      <c r="R54" s="54">
        <v>3412</v>
      </c>
    </row>
    <row r="55" spans="2:18" x14ac:dyDescent="0.25">
      <c r="B55" s="15" t="s">
        <v>19</v>
      </c>
      <c r="C55" s="13">
        <v>0.2</v>
      </c>
      <c r="D55" s="13">
        <v>0.2</v>
      </c>
      <c r="E55" s="13">
        <v>0.2</v>
      </c>
      <c r="F55" s="13">
        <v>0.2</v>
      </c>
      <c r="G55" s="13">
        <v>0.2</v>
      </c>
      <c r="H55" s="13">
        <v>0.2</v>
      </c>
      <c r="P55" s="56" t="s">
        <v>78</v>
      </c>
      <c r="Q55" s="55">
        <v>2342</v>
      </c>
      <c r="R55" s="54">
        <v>3630</v>
      </c>
    </row>
    <row r="56" spans="2:18" x14ac:dyDescent="0.25">
      <c r="B56" s="14" t="s">
        <v>18</v>
      </c>
      <c r="C56" s="13">
        <v>0.2</v>
      </c>
      <c r="D56" s="13">
        <v>0.2</v>
      </c>
      <c r="E56" s="13">
        <v>0.2</v>
      </c>
      <c r="F56" s="13">
        <v>0.2</v>
      </c>
      <c r="G56" s="13">
        <v>0.2</v>
      </c>
      <c r="H56" s="13">
        <v>0.2</v>
      </c>
      <c r="P56" s="56" t="s">
        <v>79</v>
      </c>
      <c r="Q56" s="55">
        <v>2353</v>
      </c>
      <c r="R56" s="54">
        <v>3687</v>
      </c>
    </row>
    <row r="57" spans="2:18" x14ac:dyDescent="0.25">
      <c r="B57" s="12" t="s">
        <v>17</v>
      </c>
      <c r="C57" s="11">
        <v>0.15</v>
      </c>
      <c r="D57" s="11">
        <v>0.15</v>
      </c>
      <c r="E57" s="11">
        <v>0.15</v>
      </c>
      <c r="F57" s="11">
        <v>0.15</v>
      </c>
      <c r="G57" s="11">
        <v>0.15</v>
      </c>
      <c r="H57" s="11">
        <v>0.15</v>
      </c>
      <c r="P57" s="56" t="s">
        <v>80</v>
      </c>
      <c r="Q57" s="55">
        <v>2351</v>
      </c>
      <c r="R57" s="54">
        <v>3767</v>
      </c>
    </row>
    <row r="58" spans="2:18" x14ac:dyDescent="0.25">
      <c r="P58" s="56" t="s">
        <v>81</v>
      </c>
      <c r="Q58" s="55">
        <v>2424</v>
      </c>
      <c r="R58" s="59">
        <v>3868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2386</v>
      </c>
      <c r="R59" s="54">
        <v>3857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2337</v>
      </c>
      <c r="R60" s="54">
        <v>3895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2388</v>
      </c>
      <c r="R61" s="54">
        <v>3969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2412</v>
      </c>
      <c r="R62" s="54">
        <v>3956</v>
      </c>
    </row>
    <row r="63" spans="2:18" x14ac:dyDescent="0.25">
      <c r="B63" s="5" t="s">
        <v>44</v>
      </c>
      <c r="P63" s="56" t="s">
        <v>86</v>
      </c>
      <c r="Q63" s="55">
        <v>2354</v>
      </c>
      <c r="R63" s="54">
        <v>3762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2305</v>
      </c>
      <c r="R64" s="54">
        <v>3651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2236</v>
      </c>
      <c r="R65" s="54">
        <v>3354</v>
      </c>
    </row>
    <row r="66" spans="1:18" x14ac:dyDescent="0.25">
      <c r="P66" s="56" t="s">
        <v>89</v>
      </c>
      <c r="Q66" s="58">
        <v>2248</v>
      </c>
      <c r="R66" s="54">
        <v>3145</v>
      </c>
    </row>
    <row r="67" spans="1:18" x14ac:dyDescent="0.25">
      <c r="P67" s="56" t="s">
        <v>90</v>
      </c>
      <c r="Q67" s="55">
        <v>2409</v>
      </c>
      <c r="R67" s="54">
        <v>2951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2813</v>
      </c>
      <c r="R68" s="54">
        <v>2927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2847</v>
      </c>
      <c r="R69" s="54">
        <v>2824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3491</v>
      </c>
      <c r="R70" s="51">
        <v>2656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1.2440502669039146</v>
      </c>
      <c r="R71" s="46">
        <v>0.83249310582557745</v>
      </c>
    </row>
    <row r="72" spans="1:18" x14ac:dyDescent="0.25">
      <c r="A72" s="45"/>
      <c r="B72" s="44" t="s">
        <v>24</v>
      </c>
      <c r="C72" s="43">
        <v>0</v>
      </c>
      <c r="D72" s="43">
        <v>0</v>
      </c>
      <c r="E72" s="43">
        <v>0</v>
      </c>
      <c r="F72" s="43">
        <v>0</v>
      </c>
    </row>
    <row r="73" spans="1:18" x14ac:dyDescent="0.25">
      <c r="A73" s="22"/>
      <c r="B73" s="42" t="s">
        <v>35</v>
      </c>
      <c r="C73" s="39">
        <v>0.47546239300393045</v>
      </c>
      <c r="D73" s="39">
        <v>0.47546239300393045</v>
      </c>
      <c r="E73" s="39">
        <v>0.33961599500280748</v>
      </c>
      <c r="F73" s="39">
        <v>0.33961599500280748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0.84</v>
      </c>
      <c r="D79" s="27">
        <v>0.01</v>
      </c>
      <c r="E79" s="27">
        <v>0.84</v>
      </c>
      <c r="F79" s="27">
        <v>0.01</v>
      </c>
    </row>
    <row r="80" spans="1:18" x14ac:dyDescent="0.25">
      <c r="A80" s="14"/>
      <c r="B80" s="28" t="s">
        <v>18</v>
      </c>
      <c r="C80" s="27">
        <v>0.84</v>
      </c>
      <c r="D80" s="27">
        <v>0.01</v>
      </c>
      <c r="E80" s="27">
        <v>0.84</v>
      </c>
      <c r="F80" s="27">
        <v>0.01</v>
      </c>
    </row>
    <row r="81" spans="1:8" x14ac:dyDescent="0.25">
      <c r="A81" s="12"/>
      <c r="B81" s="26" t="s">
        <v>17</v>
      </c>
      <c r="C81" s="25">
        <v>0.25</v>
      </c>
      <c r="D81" s="25">
        <v>0.02</v>
      </c>
      <c r="E81" s="25">
        <v>0.25</v>
      </c>
      <c r="F81" s="25">
        <v>0.02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</row>
    <row r="86" spans="1:8" x14ac:dyDescent="0.25">
      <c r="B86" s="22" t="s">
        <v>23</v>
      </c>
      <c r="C86" s="20">
        <v>0.47546239300393045</v>
      </c>
      <c r="D86" s="20">
        <v>0.47546239300393045</v>
      </c>
      <c r="E86" s="20">
        <v>0.47546239300393045</v>
      </c>
      <c r="F86" s="20">
        <v>0.47546239300393045</v>
      </c>
      <c r="G86" s="20">
        <v>0.47546239300393045</v>
      </c>
      <c r="H86" s="20">
        <v>0.47546239300393045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0.84</v>
      </c>
      <c r="D90" s="13">
        <v>0.84</v>
      </c>
      <c r="E90" s="13">
        <v>0.84</v>
      </c>
      <c r="F90" s="13">
        <v>0.84</v>
      </c>
      <c r="G90" s="13">
        <v>0.84</v>
      </c>
      <c r="H90" s="13">
        <v>0.84</v>
      </c>
    </row>
    <row r="91" spans="1:8" x14ac:dyDescent="0.25">
      <c r="B91" s="14" t="s">
        <v>18</v>
      </c>
      <c r="C91" s="13">
        <v>0.84</v>
      </c>
      <c r="D91" s="13">
        <v>0.84</v>
      </c>
      <c r="E91" s="13">
        <v>0.84</v>
      </c>
      <c r="F91" s="13">
        <v>0.84</v>
      </c>
      <c r="G91" s="13">
        <v>0.84</v>
      </c>
      <c r="H91" s="13">
        <v>0.84</v>
      </c>
    </row>
    <row r="92" spans="1:8" x14ac:dyDescent="0.25">
      <c r="B92" s="12" t="s">
        <v>17</v>
      </c>
      <c r="C92" s="11">
        <v>0.25</v>
      </c>
      <c r="D92" s="11">
        <v>0.25</v>
      </c>
      <c r="E92" s="11">
        <v>0.25</v>
      </c>
      <c r="F92" s="11">
        <v>0.25</v>
      </c>
      <c r="G92" s="11">
        <v>0.25</v>
      </c>
      <c r="H92" s="11">
        <v>0.25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</row>
    <row r="97" spans="2:8" x14ac:dyDescent="0.25">
      <c r="B97" s="22" t="s">
        <v>23</v>
      </c>
      <c r="C97" s="20">
        <v>0.47546239300393045</v>
      </c>
      <c r="D97" s="20">
        <v>0.47546239300393045</v>
      </c>
      <c r="E97" s="20">
        <v>0.47546239300393045</v>
      </c>
      <c r="F97" s="20">
        <v>0.47546239300393045</v>
      </c>
      <c r="G97" s="20">
        <v>0.47546239300393045</v>
      </c>
      <c r="H97" s="20">
        <v>0.47546239300393045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0.01</v>
      </c>
      <c r="D101" s="13">
        <v>0.01</v>
      </c>
      <c r="E101" s="13">
        <v>0.01</v>
      </c>
      <c r="F101" s="13">
        <v>0.01</v>
      </c>
      <c r="G101" s="13">
        <v>0.01</v>
      </c>
      <c r="H101" s="13">
        <v>0.01</v>
      </c>
    </row>
    <row r="102" spans="2:8" x14ac:dyDescent="0.25">
      <c r="B102" s="14" t="s">
        <v>18</v>
      </c>
      <c r="C102" s="13">
        <v>0.01</v>
      </c>
      <c r="D102" s="13">
        <v>0.01</v>
      </c>
      <c r="E102" s="13">
        <v>0.01</v>
      </c>
      <c r="F102" s="13">
        <v>0.01</v>
      </c>
      <c r="G102" s="13">
        <v>0.01</v>
      </c>
      <c r="H102" s="13">
        <v>0.01</v>
      </c>
    </row>
    <row r="103" spans="2:8" x14ac:dyDescent="0.25">
      <c r="B103" s="12" t="s">
        <v>17</v>
      </c>
      <c r="C103" s="11">
        <v>0.02</v>
      </c>
      <c r="D103" s="11">
        <v>0.02</v>
      </c>
      <c r="E103" s="11">
        <v>0.02</v>
      </c>
      <c r="F103" s="11">
        <v>0.02</v>
      </c>
      <c r="G103" s="11">
        <v>0.02</v>
      </c>
      <c r="H103" s="11">
        <v>0.02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</row>
    <row r="108" spans="2:8" x14ac:dyDescent="0.25">
      <c r="B108" s="22" t="s">
        <v>23</v>
      </c>
      <c r="C108" s="20">
        <v>0.33961599500280748</v>
      </c>
      <c r="D108" s="20">
        <v>0.33961599500280748</v>
      </c>
      <c r="E108" s="20">
        <v>0.33961599500280748</v>
      </c>
      <c r="F108" s="20">
        <v>0.33961599500280748</v>
      </c>
      <c r="G108" s="20">
        <v>0.33961599500280748</v>
      </c>
      <c r="H108" s="20">
        <v>0.33961599500280748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0.84</v>
      </c>
      <c r="D112" s="13">
        <v>0.84</v>
      </c>
      <c r="E112" s="13">
        <v>0.84</v>
      </c>
      <c r="F112" s="13">
        <v>0.84</v>
      </c>
      <c r="G112" s="13">
        <v>0.84</v>
      </c>
      <c r="H112" s="13">
        <v>0.84</v>
      </c>
    </row>
    <row r="113" spans="1:16382" x14ac:dyDescent="0.25">
      <c r="B113" s="14" t="s">
        <v>18</v>
      </c>
      <c r="C113" s="13">
        <v>0.84</v>
      </c>
      <c r="D113" s="13">
        <v>0.84</v>
      </c>
      <c r="E113" s="13">
        <v>0.84</v>
      </c>
      <c r="F113" s="13">
        <v>0.84</v>
      </c>
      <c r="G113" s="13">
        <v>0.84</v>
      </c>
      <c r="H113" s="13">
        <v>0.84</v>
      </c>
    </row>
    <row r="114" spans="1:16382" x14ac:dyDescent="0.25">
      <c r="B114" s="12" t="s">
        <v>17</v>
      </c>
      <c r="C114" s="11">
        <v>0.25</v>
      </c>
      <c r="D114" s="11">
        <v>0.25</v>
      </c>
      <c r="E114" s="11">
        <v>0.25</v>
      </c>
      <c r="F114" s="11">
        <v>0.25</v>
      </c>
      <c r="G114" s="11">
        <v>0.25</v>
      </c>
      <c r="H114" s="11">
        <v>0.25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</row>
    <row r="119" spans="1:16382" x14ac:dyDescent="0.25">
      <c r="B119" s="22" t="s">
        <v>23</v>
      </c>
      <c r="C119" s="20">
        <v>0.33961599500280748</v>
      </c>
      <c r="D119" s="20">
        <v>0.33961599500280748</v>
      </c>
      <c r="E119" s="20">
        <v>0.33961599500280748</v>
      </c>
      <c r="F119" s="20">
        <v>0.33961599500280748</v>
      </c>
      <c r="G119" s="20">
        <v>0.33961599500280748</v>
      </c>
      <c r="H119" s="20">
        <v>0.33961599500280748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0.01</v>
      </c>
      <c r="D123" s="13">
        <v>0.01</v>
      </c>
      <c r="E123" s="13">
        <v>0.01</v>
      </c>
      <c r="F123" s="13">
        <v>0.01</v>
      </c>
      <c r="G123" s="13">
        <v>0.01</v>
      </c>
      <c r="H123" s="13">
        <v>0.01</v>
      </c>
    </row>
    <row r="124" spans="1:16382" x14ac:dyDescent="0.25">
      <c r="B124" s="14" t="s">
        <v>18</v>
      </c>
      <c r="C124" s="13">
        <v>0.01</v>
      </c>
      <c r="D124" s="13">
        <v>0.01</v>
      </c>
      <c r="E124" s="13">
        <v>0.01</v>
      </c>
      <c r="F124" s="13">
        <v>0.01</v>
      </c>
      <c r="G124" s="13">
        <v>0.01</v>
      </c>
      <c r="H124" s="13">
        <v>0.01</v>
      </c>
    </row>
    <row r="125" spans="1:16382" x14ac:dyDescent="0.25">
      <c r="B125" s="12" t="s">
        <v>17</v>
      </c>
      <c r="C125" s="11">
        <v>0.02</v>
      </c>
      <c r="D125" s="11">
        <v>0.02</v>
      </c>
      <c r="E125" s="11">
        <v>0.02</v>
      </c>
      <c r="F125" s="11">
        <v>0.02</v>
      </c>
      <c r="G125" s="11">
        <v>0.02</v>
      </c>
      <c r="H125" s="11">
        <v>0.02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0.51</v>
      </c>
      <c r="D129" s="6">
        <v>0.51</v>
      </c>
      <c r="E129" s="6">
        <v>0.51</v>
      </c>
      <c r="F129" s="6">
        <v>0.51</v>
      </c>
      <c r="G129" s="6">
        <v>0.51</v>
      </c>
      <c r="H129" s="6">
        <v>0.51</v>
      </c>
    </row>
    <row r="130" spans="2:8" ht="18.75" customHeight="1" x14ac:dyDescent="0.25">
      <c r="B130" s="4" t="s">
        <v>14</v>
      </c>
      <c r="C130" s="6">
        <v>0.51</v>
      </c>
      <c r="D130" s="6">
        <v>0.51</v>
      </c>
      <c r="E130" s="6">
        <v>0.51</v>
      </c>
      <c r="F130" s="6">
        <v>0.51</v>
      </c>
      <c r="G130" s="6">
        <v>0.51</v>
      </c>
      <c r="H130" s="6">
        <v>0.51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B3:AF57"/>
  <sheetViews>
    <sheetView topLeftCell="B1" zoomScale="70" zoomScaleNormal="70" workbookViewId="0">
      <selection activeCell="O49" sqref="O49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5902</v>
      </c>
      <c r="F28" s="124">
        <v>44960</v>
      </c>
      <c r="G28" s="23">
        <v>0.86960692838431053</v>
      </c>
      <c r="H28" s="114"/>
      <c r="J28" s="112"/>
      <c r="K28" s="45"/>
      <c r="L28" s="44" t="s">
        <v>24</v>
      </c>
      <c r="M28" s="124">
        <v>5945</v>
      </c>
      <c r="N28" s="124">
        <v>45729</v>
      </c>
      <c r="O28" s="23">
        <v>0.87808334389437426</v>
      </c>
      <c r="P28" s="114"/>
      <c r="R28" s="112"/>
      <c r="S28" s="45"/>
      <c r="T28" s="44" t="s">
        <v>24</v>
      </c>
      <c r="U28" s="124">
        <v>5926</v>
      </c>
      <c r="V28" s="124">
        <v>45943</v>
      </c>
      <c r="W28" s="23">
        <v>0.88502104340134102</v>
      </c>
      <c r="X28" s="114"/>
      <c r="Z28" s="112"/>
      <c r="AA28" s="45"/>
      <c r="AB28" s="44" t="s">
        <v>24</v>
      </c>
      <c r="AC28" s="124">
        <v>5926</v>
      </c>
      <c r="AD28" s="124">
        <v>38247</v>
      </c>
      <c r="AE28" s="23">
        <v>0.73676947188845066</v>
      </c>
      <c r="AF28" s="114"/>
    </row>
    <row r="29" spans="2:32" x14ac:dyDescent="0.25">
      <c r="B29" s="112"/>
      <c r="C29" s="22"/>
      <c r="D29" s="42" t="s">
        <v>23</v>
      </c>
      <c r="E29" s="125">
        <v>1413</v>
      </c>
      <c r="F29" s="125">
        <v>1744</v>
      </c>
      <c r="G29" s="20">
        <v>0.14089650247053614</v>
      </c>
      <c r="H29" s="114"/>
      <c r="J29" s="112"/>
      <c r="K29" s="22"/>
      <c r="L29" s="42" t="s">
        <v>23</v>
      </c>
      <c r="M29" s="125">
        <v>1421</v>
      </c>
      <c r="N29" s="125">
        <v>1647</v>
      </c>
      <c r="O29" s="20">
        <v>0.13231083647441028</v>
      </c>
      <c r="P29" s="114"/>
      <c r="R29" s="112"/>
      <c r="S29" s="22"/>
      <c r="T29" s="42" t="s">
        <v>23</v>
      </c>
      <c r="U29" s="125">
        <v>1420</v>
      </c>
      <c r="V29" s="125">
        <v>1408</v>
      </c>
      <c r="W29" s="20">
        <v>0.11319055887838446</v>
      </c>
      <c r="X29" s="114"/>
      <c r="Z29" s="112"/>
      <c r="AA29" s="22"/>
      <c r="AB29" s="42" t="s">
        <v>23</v>
      </c>
      <c r="AC29" s="125">
        <v>1420</v>
      </c>
      <c r="AD29" s="125">
        <v>1658</v>
      </c>
      <c r="AE29" s="20">
        <v>0.13328831436105215</v>
      </c>
      <c r="AF29" s="114"/>
    </row>
    <row r="30" spans="2:32" x14ac:dyDescent="0.25">
      <c r="B30" s="112"/>
      <c r="C30" s="36"/>
      <c r="D30" s="35" t="s">
        <v>32</v>
      </c>
      <c r="E30" s="126">
        <v>6895.5482717520854</v>
      </c>
      <c r="F30" s="126">
        <v>25274</v>
      </c>
      <c r="G30" s="127">
        <v>0.41840905228243874</v>
      </c>
      <c r="H30" s="114"/>
      <c r="J30" s="112"/>
      <c r="K30" s="36"/>
      <c r="L30" s="35" t="s">
        <v>32</v>
      </c>
      <c r="M30" s="126">
        <v>7056.181818181818</v>
      </c>
      <c r="N30" s="126">
        <v>30073</v>
      </c>
      <c r="O30" s="127">
        <v>0.48652245024838303</v>
      </c>
      <c r="P30" s="114"/>
      <c r="R30" s="112"/>
      <c r="S30" s="36"/>
      <c r="T30" s="126" t="s">
        <v>32</v>
      </c>
      <c r="U30" s="126">
        <v>6951.1694214876034</v>
      </c>
      <c r="V30" s="126">
        <v>24047</v>
      </c>
      <c r="W30" s="127">
        <v>0.39491072044873898</v>
      </c>
      <c r="X30" s="114"/>
      <c r="Z30" s="112"/>
      <c r="AA30" s="36"/>
      <c r="AB30" s="35" t="s">
        <v>32</v>
      </c>
      <c r="AC30" s="126">
        <v>6951.1694214876034</v>
      </c>
      <c r="AD30" s="126">
        <v>22422</v>
      </c>
      <c r="AE30" s="127">
        <v>0.3682242347861116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2405</v>
      </c>
      <c r="G31" s="18" t="s">
        <v>162</v>
      </c>
      <c r="H31" s="114"/>
      <c r="J31" s="112"/>
      <c r="K31" s="19"/>
      <c r="L31" s="38" t="s">
        <v>21</v>
      </c>
      <c r="M31" s="128">
        <v>0</v>
      </c>
      <c r="N31" s="128">
        <v>1375</v>
      </c>
      <c r="O31" s="18" t="s">
        <v>162</v>
      </c>
      <c r="P31" s="114"/>
      <c r="R31" s="112"/>
      <c r="S31" s="19"/>
      <c r="T31" s="38" t="s">
        <v>21</v>
      </c>
      <c r="U31" s="128">
        <v>0</v>
      </c>
      <c r="V31" s="128">
        <v>1460</v>
      </c>
      <c r="W31" s="18" t="s">
        <v>162</v>
      </c>
      <c r="X31" s="114"/>
      <c r="Z31" s="112"/>
      <c r="AA31" s="19"/>
      <c r="AB31" s="38" t="s">
        <v>21</v>
      </c>
      <c r="AC31" s="128">
        <v>0</v>
      </c>
      <c r="AD31" s="128">
        <v>1761</v>
      </c>
      <c r="AE31" s="18" t="s">
        <v>162</v>
      </c>
      <c r="AF31" s="114"/>
    </row>
    <row r="32" spans="2:32" x14ac:dyDescent="0.25">
      <c r="B32" s="112"/>
      <c r="C32" s="34"/>
      <c r="D32" s="33" t="s">
        <v>31</v>
      </c>
      <c r="E32" s="129">
        <v>1220.4147794994039</v>
      </c>
      <c r="F32" s="129">
        <v>3510</v>
      </c>
      <c r="G32" s="130">
        <v>0.32831864890328871</v>
      </c>
      <c r="H32" s="114"/>
      <c r="J32" s="112"/>
      <c r="K32" s="34"/>
      <c r="L32" s="33" t="s">
        <v>31</v>
      </c>
      <c r="M32" s="129">
        <v>1123.5598086124403</v>
      </c>
      <c r="N32" s="129">
        <v>2978</v>
      </c>
      <c r="O32" s="130">
        <v>0.30256897344821893</v>
      </c>
      <c r="P32" s="114"/>
      <c r="R32" s="112"/>
      <c r="S32" s="34"/>
      <c r="T32" s="33" t="s">
        <v>31</v>
      </c>
      <c r="U32" s="129">
        <v>1106.8386254893433</v>
      </c>
      <c r="V32" s="129">
        <v>2325</v>
      </c>
      <c r="W32" s="130">
        <v>0.23979191979026665</v>
      </c>
      <c r="X32" s="114"/>
      <c r="Z32" s="112"/>
      <c r="AA32" s="34"/>
      <c r="AB32" s="33" t="s">
        <v>31</v>
      </c>
      <c r="AC32" s="129">
        <v>1106.8386254893433</v>
      </c>
      <c r="AD32" s="129">
        <v>2344</v>
      </c>
      <c r="AE32" s="130">
        <v>0.24175150967242365</v>
      </c>
      <c r="AF32" s="114"/>
    </row>
    <row r="33" spans="2:32" x14ac:dyDescent="0.25">
      <c r="B33" s="112"/>
      <c r="C33" s="17"/>
      <c r="D33" s="31" t="s">
        <v>20</v>
      </c>
      <c r="E33" s="131">
        <v>474.03694874851016</v>
      </c>
      <c r="F33" s="131">
        <v>153</v>
      </c>
      <c r="G33" s="16">
        <v>3.684470898474964E-2</v>
      </c>
      <c r="H33" s="114"/>
      <c r="J33" s="112"/>
      <c r="K33" s="17"/>
      <c r="L33" s="31" t="s">
        <v>20</v>
      </c>
      <c r="M33" s="131">
        <v>488.25837320574163</v>
      </c>
      <c r="N33" s="131">
        <v>53</v>
      </c>
      <c r="O33" s="16">
        <v>1.2391448140005265E-2</v>
      </c>
      <c r="P33" s="114"/>
      <c r="R33" s="112"/>
      <c r="S33" s="17"/>
      <c r="T33" s="31" t="s">
        <v>20</v>
      </c>
      <c r="U33" s="131">
        <v>480.9919530230535</v>
      </c>
      <c r="V33" s="131">
        <v>12</v>
      </c>
      <c r="W33" s="16">
        <v>2.84799569948933E-3</v>
      </c>
      <c r="X33" s="114"/>
      <c r="Z33" s="112"/>
      <c r="AA33" s="17"/>
      <c r="AB33" s="31" t="s">
        <v>20</v>
      </c>
      <c r="AC33" s="131">
        <v>480.9919530230535</v>
      </c>
      <c r="AD33" s="131">
        <v>8</v>
      </c>
      <c r="AE33" s="16">
        <v>1.8986637996595533E-3</v>
      </c>
      <c r="AF33" s="114"/>
    </row>
    <row r="34" spans="2:32" x14ac:dyDescent="0.25">
      <c r="B34" s="112"/>
      <c r="C34" s="15"/>
      <c r="D34" s="29" t="s">
        <v>19</v>
      </c>
      <c r="E34" s="132">
        <v>500</v>
      </c>
      <c r="F34" s="132">
        <v>988</v>
      </c>
      <c r="G34" s="13">
        <v>0.22557077625570776</v>
      </c>
      <c r="H34" s="114"/>
      <c r="J34" s="112"/>
      <c r="K34" s="15"/>
      <c r="L34" s="29" t="s">
        <v>19</v>
      </c>
      <c r="M34" s="132">
        <v>888</v>
      </c>
      <c r="N34" s="132">
        <v>1287</v>
      </c>
      <c r="O34" s="13">
        <v>0.16544798222880414</v>
      </c>
      <c r="P34" s="114"/>
      <c r="R34" s="112"/>
      <c r="S34" s="15"/>
      <c r="T34" s="29" t="s">
        <v>19</v>
      </c>
      <c r="U34" s="132">
        <v>1056</v>
      </c>
      <c r="V34" s="132">
        <v>2285</v>
      </c>
      <c r="W34" s="13">
        <v>0.24701207278262072</v>
      </c>
      <c r="X34" s="114"/>
      <c r="Z34" s="112"/>
      <c r="AA34" s="15"/>
      <c r="AB34" s="29" t="s">
        <v>19</v>
      </c>
      <c r="AC34" s="132">
        <v>1056</v>
      </c>
      <c r="AD34" s="132">
        <v>2737</v>
      </c>
      <c r="AE34" s="13">
        <v>0.29587397952123978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339</v>
      </c>
      <c r="F35" s="133">
        <v>162</v>
      </c>
      <c r="G35" s="11">
        <v>5.4552066917202088E-2</v>
      </c>
      <c r="H35" s="114"/>
      <c r="J35" s="112"/>
      <c r="K35" s="12"/>
      <c r="L35" s="26" t="s">
        <v>17</v>
      </c>
      <c r="M35" s="133">
        <v>766</v>
      </c>
      <c r="N35" s="133">
        <v>554</v>
      </c>
      <c r="O35" s="11">
        <v>8.2561369624569309E-2</v>
      </c>
      <c r="P35" s="114"/>
      <c r="R35" s="112"/>
      <c r="S35" s="12"/>
      <c r="T35" s="26" t="s">
        <v>17</v>
      </c>
      <c r="U35" s="133">
        <v>1901</v>
      </c>
      <c r="V35" s="133">
        <v>1253</v>
      </c>
      <c r="W35" s="11">
        <v>7.5242782577782899E-2</v>
      </c>
      <c r="X35" s="114"/>
      <c r="Z35" s="112"/>
      <c r="AA35" s="12"/>
      <c r="AB35" s="26" t="s">
        <v>17</v>
      </c>
      <c r="AC35" s="133">
        <v>1901</v>
      </c>
      <c r="AD35" s="133">
        <v>1648</v>
      </c>
      <c r="AE35" s="11">
        <v>9.896257437205605E-2</v>
      </c>
      <c r="AF35" s="114"/>
    </row>
    <row r="36" spans="2:32" ht="15.75" x14ac:dyDescent="0.25">
      <c r="B36" s="112"/>
      <c r="C36" s="113"/>
      <c r="D36" s="134" t="s">
        <v>101</v>
      </c>
      <c r="E36" s="135">
        <v>16744</v>
      </c>
      <c r="F36" s="135">
        <v>79196</v>
      </c>
      <c r="G36" s="113"/>
      <c r="H36" s="114"/>
      <c r="J36" s="112"/>
      <c r="K36" s="113"/>
      <c r="L36" s="134" t="s">
        <v>101</v>
      </c>
      <c r="M36" s="135">
        <v>17688</v>
      </c>
      <c r="N36" s="135">
        <v>83696</v>
      </c>
      <c r="O36" s="113"/>
      <c r="P36" s="114"/>
      <c r="R36" s="112"/>
      <c r="S36" s="113"/>
      <c r="T36" s="134" t="s">
        <v>101</v>
      </c>
      <c r="U36" s="135">
        <v>18842</v>
      </c>
      <c r="V36" s="135">
        <v>78733</v>
      </c>
      <c r="W36" s="135" t="s">
        <v>162</v>
      </c>
      <c r="X36" s="114"/>
      <c r="Z36" s="112"/>
      <c r="AA36" s="113"/>
      <c r="AB36" s="134" t="s">
        <v>101</v>
      </c>
      <c r="AC36" s="135">
        <v>18842</v>
      </c>
      <c r="AD36" s="135">
        <v>70825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3500</v>
      </c>
      <c r="F37" s="136">
        <v>9366</v>
      </c>
      <c r="G37" s="137">
        <v>0.30547945205479454</v>
      </c>
      <c r="H37" s="114"/>
      <c r="J37" s="112"/>
      <c r="K37" s="78"/>
      <c r="L37" s="77" t="s">
        <v>67</v>
      </c>
      <c r="M37" s="136">
        <v>3500</v>
      </c>
      <c r="N37" s="136">
        <v>12287</v>
      </c>
      <c r="O37" s="137">
        <v>0.40075016307893019</v>
      </c>
      <c r="P37" s="114"/>
      <c r="R37" s="112"/>
      <c r="S37" s="78"/>
      <c r="T37" s="77" t="s">
        <v>67</v>
      </c>
      <c r="U37" s="136">
        <v>3500</v>
      </c>
      <c r="V37" s="136">
        <v>13172</v>
      </c>
      <c r="W37" s="137">
        <v>0.42961513372472276</v>
      </c>
      <c r="X37" s="114"/>
      <c r="Z37" s="112"/>
      <c r="AA37" s="78"/>
      <c r="AB37" s="77" t="s">
        <v>67</v>
      </c>
      <c r="AC37" s="136">
        <v>3500</v>
      </c>
      <c r="AD37" s="136">
        <v>13949</v>
      </c>
      <c r="AE37" s="137">
        <v>0.4549575994781474</v>
      </c>
      <c r="AF37" s="114"/>
    </row>
    <row r="38" spans="2:32" ht="15.75" x14ac:dyDescent="0.25">
      <c r="B38" s="112"/>
      <c r="C38" s="75"/>
      <c r="D38" s="74" t="s">
        <v>66</v>
      </c>
      <c r="E38" s="138">
        <v>2000</v>
      </c>
      <c r="F38" s="138">
        <v>11314</v>
      </c>
      <c r="G38" s="139">
        <v>0.64577625570776254</v>
      </c>
      <c r="H38" s="114"/>
      <c r="J38" s="112"/>
      <c r="K38" s="75"/>
      <c r="L38" s="74" t="s">
        <v>66</v>
      </c>
      <c r="M38" s="138">
        <v>2000</v>
      </c>
      <c r="N38" s="138">
        <v>11843</v>
      </c>
      <c r="O38" s="139">
        <v>0.67597031963470322</v>
      </c>
      <c r="P38" s="114"/>
      <c r="R38" s="112"/>
      <c r="S38" s="75"/>
      <c r="T38" s="74" t="s">
        <v>66</v>
      </c>
      <c r="U38" s="138">
        <v>2000</v>
      </c>
      <c r="V38" s="138">
        <v>10659</v>
      </c>
      <c r="W38" s="139">
        <v>0.60839041095890412</v>
      </c>
      <c r="X38" s="114"/>
      <c r="Z38" s="112"/>
      <c r="AA38" s="75"/>
      <c r="AB38" s="74" t="s">
        <v>66</v>
      </c>
      <c r="AC38" s="138">
        <v>2000</v>
      </c>
      <c r="AD38" s="138">
        <v>6312</v>
      </c>
      <c r="AE38" s="139">
        <v>0.36027397260273974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-1948</v>
      </c>
      <c r="G39" s="143">
        <v>-6.3535551206784086E-2</v>
      </c>
      <c r="H39" s="114"/>
      <c r="J39" s="112"/>
      <c r="K39" s="140"/>
      <c r="L39" s="141" t="s">
        <v>102</v>
      </c>
      <c r="M39" s="142"/>
      <c r="N39" s="142">
        <v>444</v>
      </c>
      <c r="O39" s="143">
        <v>1.4481409001956947E-2</v>
      </c>
      <c r="P39" s="114"/>
      <c r="R39" s="112"/>
      <c r="S39" s="140"/>
      <c r="T39" s="141" t="s">
        <v>102</v>
      </c>
      <c r="U39" s="142"/>
      <c r="V39" s="142">
        <v>2513</v>
      </c>
      <c r="W39" s="143">
        <v>8.1963470319634704E-2</v>
      </c>
      <c r="X39" s="114"/>
      <c r="Z39" s="112"/>
      <c r="AA39" s="140"/>
      <c r="AB39" s="141" t="s">
        <v>102</v>
      </c>
      <c r="AC39" s="142"/>
      <c r="AD39" s="142">
        <v>7637</v>
      </c>
      <c r="AE39" s="143">
        <v>0.24908675799086757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0.84237019689211912</v>
      </c>
      <c r="F48" s="23">
        <v>0.88502104340134102</v>
      </c>
      <c r="G48" s="23">
        <v>0.73676947188845066</v>
      </c>
    </row>
    <row r="49" spans="4:7" x14ac:dyDescent="0.25">
      <c r="D49" s="22" t="s">
        <v>23</v>
      </c>
      <c r="E49" s="148">
        <v>0.12992155304609576</v>
      </c>
      <c r="F49" s="20">
        <v>0.14089650247053614</v>
      </c>
      <c r="G49" s="20">
        <v>0.11319055887838446</v>
      </c>
    </row>
    <row r="50" spans="4:7" x14ac:dyDescent="0.25">
      <c r="D50" s="19" t="s">
        <v>21</v>
      </c>
      <c r="E50" s="149" t="s">
        <v>162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1.3495704155975948E-2</v>
      </c>
      <c r="F53" s="16">
        <v>3.684470898474964E-2</v>
      </c>
      <c r="G53" s="16">
        <v>1.8986637996595533E-3</v>
      </c>
    </row>
    <row r="54" spans="4:7" x14ac:dyDescent="0.25">
      <c r="D54" s="15" t="s">
        <v>19</v>
      </c>
      <c r="E54" s="153">
        <v>0.23347620269709307</v>
      </c>
      <c r="F54" s="13">
        <v>0.29587397952123978</v>
      </c>
      <c r="G54" s="13">
        <v>0.16544798222880414</v>
      </c>
    </row>
    <row r="55" spans="4:7" ht="15.75" thickBot="1" x14ac:dyDescent="0.3">
      <c r="D55" s="12" t="s">
        <v>17</v>
      </c>
      <c r="E55" s="154">
        <v>7.7829698372902573E-2</v>
      </c>
      <c r="F55" s="11">
        <v>9.896257437205605E-2</v>
      </c>
      <c r="G55" s="11">
        <v>5.4552066917202088E-2</v>
      </c>
    </row>
    <row r="56" spans="4:7" x14ac:dyDescent="0.25">
      <c r="D56" s="78" t="s">
        <v>106</v>
      </c>
      <c r="E56" s="155">
        <v>0.39770058708414874</v>
      </c>
      <c r="F56" s="156">
        <v>0.4549575994781474</v>
      </c>
      <c r="G56" s="155">
        <v>0.30547945205479454</v>
      </c>
    </row>
    <row r="57" spans="4:7" ht="15.75" thickBot="1" x14ac:dyDescent="0.3">
      <c r="D57" s="75" t="s">
        <v>107</v>
      </c>
      <c r="E57" s="157">
        <v>0.57260273972602738</v>
      </c>
      <c r="F57" s="158">
        <v>0.67597031963470322</v>
      </c>
      <c r="G57" s="157">
        <v>0.36027397260273974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0" tint="-0.34998626667073579"/>
  </sheetPr>
  <dimension ref="A2:XFB146"/>
  <sheetViews>
    <sheetView zoomScale="70" zoomScaleNormal="70" workbookViewId="0">
      <selection activeCell="J34" sqref="J34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5490</v>
      </c>
      <c r="D6" s="88">
        <v>5060</v>
      </c>
      <c r="E6" s="88">
        <v>5060</v>
      </c>
      <c r="F6" s="88">
        <v>5060</v>
      </c>
      <c r="G6" s="88">
        <v>0</v>
      </c>
      <c r="H6" s="88">
        <v>0</v>
      </c>
    </row>
    <row r="7" spans="1:10" x14ac:dyDescent="0.25">
      <c r="A7" s="22"/>
      <c r="B7" s="42" t="s">
        <v>35</v>
      </c>
      <c r="C7" s="87">
        <v>120</v>
      </c>
      <c r="D7" s="87">
        <v>120</v>
      </c>
      <c r="E7" s="87">
        <v>130</v>
      </c>
      <c r="F7" s="87">
        <v>130</v>
      </c>
      <c r="G7" s="87">
        <v>130</v>
      </c>
      <c r="H7" s="87">
        <v>130</v>
      </c>
    </row>
    <row r="8" spans="1:10" x14ac:dyDescent="0.25">
      <c r="A8" s="41"/>
      <c r="B8" s="40" t="s">
        <v>34</v>
      </c>
      <c r="C8" s="86">
        <v>1310</v>
      </c>
      <c r="D8" s="86">
        <v>1310</v>
      </c>
      <c r="E8" s="86">
        <v>1310</v>
      </c>
      <c r="F8" s="86">
        <v>1310</v>
      </c>
      <c r="G8" s="86">
        <v>1310</v>
      </c>
      <c r="H8" s="86">
        <v>1890.0000000000002</v>
      </c>
    </row>
    <row r="9" spans="1:10" x14ac:dyDescent="0.25">
      <c r="A9" s="19"/>
      <c r="B9" s="38" t="s">
        <v>33</v>
      </c>
      <c r="C9" s="85">
        <v>1409.9999999999984</v>
      </c>
      <c r="D9" s="85">
        <v>1559.9999999999986</v>
      </c>
      <c r="E9" s="85">
        <v>1709.9999999999964</v>
      </c>
      <c r="F9" s="85">
        <v>1709.9999999999964</v>
      </c>
      <c r="G9" s="85">
        <v>1720</v>
      </c>
      <c r="H9" s="85">
        <v>2289.9999999999955</v>
      </c>
    </row>
    <row r="10" spans="1:10" x14ac:dyDescent="0.25">
      <c r="A10" s="36"/>
      <c r="B10" s="35" t="s">
        <v>32</v>
      </c>
      <c r="C10" s="84">
        <v>6750</v>
      </c>
      <c r="D10" s="84">
        <v>6690</v>
      </c>
      <c r="E10" s="84">
        <v>7920</v>
      </c>
      <c r="F10" s="84">
        <v>7920</v>
      </c>
      <c r="G10" s="84">
        <v>15590</v>
      </c>
      <c r="H10" s="84">
        <v>15590</v>
      </c>
    </row>
    <row r="11" spans="1:10" x14ac:dyDescent="0.25">
      <c r="A11" s="34"/>
      <c r="B11" s="33" t="s">
        <v>31</v>
      </c>
      <c r="C11" s="83">
        <v>410</v>
      </c>
      <c r="D11" s="83">
        <v>0</v>
      </c>
      <c r="E11" s="83">
        <v>0</v>
      </c>
      <c r="F11" s="83">
        <v>0</v>
      </c>
      <c r="G11" s="83">
        <v>0</v>
      </c>
      <c r="H11" s="83">
        <v>0</v>
      </c>
    </row>
    <row r="12" spans="1:10" x14ac:dyDescent="0.25">
      <c r="A12" s="17"/>
      <c r="B12" s="31" t="s">
        <v>20</v>
      </c>
      <c r="C12" s="82">
        <v>190</v>
      </c>
      <c r="D12" s="82">
        <v>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2140</v>
      </c>
      <c r="D13" s="81">
        <v>2140</v>
      </c>
      <c r="E13" s="81">
        <v>2590</v>
      </c>
      <c r="F13" s="81">
        <v>2590</v>
      </c>
      <c r="G13" s="81">
        <v>2590</v>
      </c>
      <c r="H13" s="81">
        <v>4540</v>
      </c>
    </row>
    <row r="14" spans="1:10" x14ac:dyDescent="0.25">
      <c r="A14" s="14"/>
      <c r="B14" s="28" t="s">
        <v>18</v>
      </c>
      <c r="C14" s="80">
        <v>870</v>
      </c>
      <c r="D14" s="80">
        <v>1070</v>
      </c>
      <c r="E14" s="80">
        <v>2310</v>
      </c>
      <c r="F14" s="80">
        <v>2310</v>
      </c>
      <c r="G14" s="80">
        <v>2200</v>
      </c>
      <c r="H14" s="80">
        <v>4000</v>
      </c>
    </row>
    <row r="15" spans="1:10" x14ac:dyDescent="0.25">
      <c r="A15" s="12"/>
      <c r="B15" s="26" t="s">
        <v>17</v>
      </c>
      <c r="C15" s="79">
        <v>3080</v>
      </c>
      <c r="D15" s="79">
        <v>3280</v>
      </c>
      <c r="E15" s="79">
        <v>4050</v>
      </c>
      <c r="F15" s="79">
        <v>4050</v>
      </c>
      <c r="G15" s="79">
        <v>4050</v>
      </c>
      <c r="H15" s="79">
        <v>5740</v>
      </c>
    </row>
    <row r="16" spans="1:10" x14ac:dyDescent="0.25">
      <c r="A16" s="78"/>
      <c r="B16" s="77" t="s">
        <v>67</v>
      </c>
      <c r="C16" s="76">
        <v>3500</v>
      </c>
      <c r="D16" s="76">
        <v>3500</v>
      </c>
      <c r="E16" s="76">
        <v>3500</v>
      </c>
      <c r="F16" s="76">
        <v>3500</v>
      </c>
      <c r="G16" s="76">
        <v>3500</v>
      </c>
      <c r="H16" s="76">
        <v>3500</v>
      </c>
    </row>
    <row r="17" spans="1:8" ht="15.75" thickBot="1" x14ac:dyDescent="0.3">
      <c r="A17" s="75"/>
      <c r="B17" s="74" t="s">
        <v>66</v>
      </c>
      <c r="C17" s="73">
        <v>1960</v>
      </c>
      <c r="D17" s="73">
        <v>1960</v>
      </c>
      <c r="E17" s="73">
        <v>1960</v>
      </c>
      <c r="F17" s="73">
        <v>1960</v>
      </c>
      <c r="G17" s="73">
        <v>1960</v>
      </c>
      <c r="H17" s="73">
        <v>1960</v>
      </c>
    </row>
    <row r="18" spans="1:8" ht="6.75" customHeight="1" x14ac:dyDescent="0.25"/>
    <row r="19" spans="1:8" ht="19.5" customHeight="1" x14ac:dyDescent="0.25">
      <c r="B19" t="s">
        <v>65</v>
      </c>
      <c r="C19" s="67">
        <v>88856.42857142858</v>
      </c>
      <c r="D19" s="67">
        <v>90165.14285714287</v>
      </c>
      <c r="E19" s="67">
        <v>95400</v>
      </c>
      <c r="F19" s="67">
        <v>95400</v>
      </c>
      <c r="G19" s="67">
        <v>95400</v>
      </c>
      <c r="H19" s="67">
        <v>104800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13034.458436470586</v>
      </c>
      <c r="D21" s="67">
        <v>14731.68765470588</v>
      </c>
      <c r="E21" s="67">
        <v>21520.604527647054</v>
      </c>
      <c r="F21" s="67">
        <v>11565.955952941176</v>
      </c>
      <c r="G21" s="67">
        <v>38492.896709999986</v>
      </c>
      <c r="H21" s="67">
        <v>14317.321599999999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75821.970134957999</v>
      </c>
      <c r="D23" s="67">
        <v>75433.455202436991</v>
      </c>
      <c r="E23" s="67">
        <v>73879.395472352946</v>
      </c>
      <c r="F23" s="67">
        <v>83834.044047058822</v>
      </c>
      <c r="G23" s="67">
        <v>56907.103290000014</v>
      </c>
      <c r="H23" s="67">
        <v>90482.678400000004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13470</v>
      </c>
      <c r="D29" s="71">
        <v>13570</v>
      </c>
      <c r="E29" s="71">
        <v>14190</v>
      </c>
      <c r="F29" s="71">
        <v>14190</v>
      </c>
      <c r="G29" s="71">
        <v>14190</v>
      </c>
      <c r="H29" s="71">
        <v>15550</v>
      </c>
    </row>
    <row r="30" spans="1:8" x14ac:dyDescent="0.25">
      <c r="B30" t="s">
        <v>59</v>
      </c>
      <c r="C30" s="71">
        <v>10830</v>
      </c>
      <c r="D30" s="71">
        <v>10910</v>
      </c>
      <c r="E30" s="71">
        <v>11420</v>
      </c>
      <c r="F30" s="71">
        <v>11420</v>
      </c>
      <c r="G30" s="71">
        <v>11420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298.69363820623255</v>
      </c>
      <c r="D32" s="70">
        <v>300.91111139261886</v>
      </c>
      <c r="E32" s="70">
        <v>314.65944514821388</v>
      </c>
      <c r="F32" s="70">
        <v>314.65944514821388</v>
      </c>
      <c r="G32" s="70">
        <v>314.65944514821388</v>
      </c>
      <c r="H32" s="70">
        <v>344.81708048306734</v>
      </c>
    </row>
    <row r="33" spans="2:18" x14ac:dyDescent="0.25">
      <c r="B33" s="69" t="s">
        <v>56</v>
      </c>
      <c r="C33" s="70">
        <v>248.50892578786849</v>
      </c>
      <c r="D33" s="70">
        <v>250.34463345758502</v>
      </c>
      <c r="E33" s="70">
        <v>262.04726985202757</v>
      </c>
      <c r="F33" s="70">
        <v>262.04726985202757</v>
      </c>
      <c r="G33" s="70">
        <v>262.04726985202757</v>
      </c>
      <c r="H33" s="70">
        <v>284.99361572348363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33.611764705882351</v>
      </c>
      <c r="D35" s="67">
        <v>37.71764705882353</v>
      </c>
      <c r="E35" s="67">
        <v>54.141176470588235</v>
      </c>
      <c r="F35" s="67">
        <v>27.994117647058822</v>
      </c>
      <c r="G35" s="67">
        <v>95.2</v>
      </c>
      <c r="H35" s="67">
        <v>31.7</v>
      </c>
    </row>
    <row r="36" spans="2:18" x14ac:dyDescent="0.25">
      <c r="B36" s="69" t="s">
        <v>54</v>
      </c>
      <c r="C36" s="67">
        <v>38.035294117647055</v>
      </c>
      <c r="D36" s="67">
        <v>43.252941176470586</v>
      </c>
      <c r="E36" s="67">
        <v>64.123529411764693</v>
      </c>
      <c r="F36" s="67">
        <v>35.547058823529412</v>
      </c>
      <c r="G36" s="67">
        <v>116.3</v>
      </c>
      <c r="H36" s="67">
        <v>46.9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265.08187350035018</v>
      </c>
      <c r="D40" s="67">
        <v>263.1934643337953</v>
      </c>
      <c r="E40" s="67">
        <v>260.51826867762566</v>
      </c>
      <c r="F40" s="67">
        <v>286.66532750115505</v>
      </c>
      <c r="G40" s="67">
        <v>219.45944514821389</v>
      </c>
      <c r="H40" s="67">
        <v>313.11708048306735</v>
      </c>
    </row>
    <row r="41" spans="2:18" x14ac:dyDescent="0.25">
      <c r="B41" s="68" t="s">
        <v>52</v>
      </c>
      <c r="C41" s="67">
        <v>210.47363167022144</v>
      </c>
      <c r="D41" s="67">
        <v>207.09169228111443</v>
      </c>
      <c r="E41" s="67">
        <v>197.92374044026286</v>
      </c>
      <c r="F41" s="67">
        <v>226.50021102849814</v>
      </c>
      <c r="G41" s="67">
        <v>145.74726985202756</v>
      </c>
      <c r="H41" s="67">
        <v>238.09361572348362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10749</v>
      </c>
      <c r="R47" s="54">
        <v>8303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10264</v>
      </c>
      <c r="R48" s="54">
        <v>7845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9847</v>
      </c>
      <c r="R49" s="54">
        <v>7567</v>
      </c>
    </row>
    <row r="50" spans="2:18" x14ac:dyDescent="0.25">
      <c r="B50" s="24" t="s">
        <v>24</v>
      </c>
      <c r="C50" s="23">
        <v>0.84237019689211912</v>
      </c>
      <c r="D50" s="23">
        <v>0.84237019689211912</v>
      </c>
      <c r="E50" s="23">
        <v>0.84237019689211912</v>
      </c>
      <c r="F50" s="23">
        <v>0.84237019689211912</v>
      </c>
      <c r="G50" s="23">
        <v>0.84237019689211912</v>
      </c>
      <c r="H50" s="23">
        <v>0.84237019689211912</v>
      </c>
      <c r="P50" s="56" t="s">
        <v>73</v>
      </c>
      <c r="Q50" s="55">
        <v>9514</v>
      </c>
      <c r="R50" s="54">
        <v>7447</v>
      </c>
    </row>
    <row r="51" spans="2:18" x14ac:dyDescent="0.25">
      <c r="B51" s="22" t="s">
        <v>23</v>
      </c>
      <c r="C51" s="20">
        <v>0.12992155304609576</v>
      </c>
      <c r="D51" s="20">
        <v>0.12992155304609576</v>
      </c>
      <c r="E51" s="20">
        <v>0.12992155304609576</v>
      </c>
      <c r="F51" s="20">
        <v>0.12992155304609576</v>
      </c>
      <c r="G51" s="20">
        <v>0.12992155304609576</v>
      </c>
      <c r="H51" s="20">
        <v>0.12992155304609576</v>
      </c>
      <c r="P51" s="56" t="s">
        <v>74</v>
      </c>
      <c r="Q51" s="55">
        <v>9413</v>
      </c>
      <c r="R51" s="54">
        <v>7454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9504</v>
      </c>
      <c r="R52" s="54">
        <v>7695</v>
      </c>
    </row>
    <row r="53" spans="2:18" x14ac:dyDescent="0.25">
      <c r="B53" s="19" t="s">
        <v>21</v>
      </c>
      <c r="C53" s="18">
        <v>0.4</v>
      </c>
      <c r="D53" s="18">
        <v>0.4</v>
      </c>
      <c r="E53" s="18">
        <v>0.4</v>
      </c>
      <c r="F53" s="18">
        <v>0.4</v>
      </c>
      <c r="G53" s="18">
        <v>0.4</v>
      </c>
      <c r="H53" s="18">
        <v>0.4</v>
      </c>
      <c r="P53" s="56" t="s">
        <v>76</v>
      </c>
      <c r="Q53" s="55">
        <v>10311</v>
      </c>
      <c r="R53" s="54">
        <v>8078</v>
      </c>
    </row>
    <row r="54" spans="2:18" x14ac:dyDescent="0.25">
      <c r="B54" s="17" t="s">
        <v>20</v>
      </c>
      <c r="C54" s="16">
        <v>1.3495704155975948E-2</v>
      </c>
      <c r="D54" s="16">
        <v>1.3495704155975948E-2</v>
      </c>
      <c r="E54" s="16">
        <v>1.3495704155975948E-2</v>
      </c>
      <c r="F54" s="16">
        <v>1.3495704155975948E-2</v>
      </c>
      <c r="G54" s="16">
        <v>1.3495704155975948E-2</v>
      </c>
      <c r="H54" s="16">
        <v>1.3495704155975948E-2</v>
      </c>
      <c r="P54" s="56" t="s">
        <v>77</v>
      </c>
      <c r="Q54" s="55">
        <v>10919</v>
      </c>
      <c r="R54" s="54">
        <v>8634</v>
      </c>
    </row>
    <row r="55" spans="2:18" x14ac:dyDescent="0.25">
      <c r="B55" s="15" t="s">
        <v>19</v>
      </c>
      <c r="C55" s="13">
        <v>0.23347620269709307</v>
      </c>
      <c r="D55" s="13">
        <v>0.23347620269709307</v>
      </c>
      <c r="E55" s="13">
        <v>0.23347620269709307</v>
      </c>
      <c r="F55" s="13">
        <v>0.23347620269709307</v>
      </c>
      <c r="G55" s="13">
        <v>0.23347620269709307</v>
      </c>
      <c r="H55" s="13">
        <v>0.23347620269709307</v>
      </c>
      <c r="P55" s="56" t="s">
        <v>78</v>
      </c>
      <c r="Q55" s="55">
        <v>11346</v>
      </c>
      <c r="R55" s="54">
        <v>8938</v>
      </c>
    </row>
    <row r="56" spans="2:18" x14ac:dyDescent="0.25">
      <c r="B56" s="14" t="s">
        <v>18</v>
      </c>
      <c r="C56" s="13">
        <v>0.23347620269709307</v>
      </c>
      <c r="D56" s="13">
        <v>0.23347620269709307</v>
      </c>
      <c r="E56" s="13">
        <v>0.23347620269709307</v>
      </c>
      <c r="F56" s="13">
        <v>0.23347620269709307</v>
      </c>
      <c r="G56" s="13">
        <v>0.23347620269709307</v>
      </c>
      <c r="H56" s="13">
        <v>0.23347620269709307</v>
      </c>
      <c r="P56" s="56" t="s">
        <v>79</v>
      </c>
      <c r="Q56" s="55">
        <v>11438</v>
      </c>
      <c r="R56" s="54">
        <v>8992</v>
      </c>
    </row>
    <row r="57" spans="2:18" x14ac:dyDescent="0.25">
      <c r="B57" s="12" t="s">
        <v>17</v>
      </c>
      <c r="C57" s="11">
        <v>7.7829698372902573E-2</v>
      </c>
      <c r="D57" s="11">
        <v>7.7829698372902573E-2</v>
      </c>
      <c r="E57" s="11">
        <v>7.7829698372902573E-2</v>
      </c>
      <c r="F57" s="11">
        <v>7.7829698372902573E-2</v>
      </c>
      <c r="G57" s="11">
        <v>7.7829698372902573E-2</v>
      </c>
      <c r="H57" s="11">
        <v>7.7829698372902573E-2</v>
      </c>
      <c r="P57" s="56" t="s">
        <v>80</v>
      </c>
      <c r="Q57" s="55">
        <v>11452</v>
      </c>
      <c r="R57" s="54">
        <v>8884</v>
      </c>
    </row>
    <row r="58" spans="2:18" x14ac:dyDescent="0.25">
      <c r="P58" s="56" t="s">
        <v>81</v>
      </c>
      <c r="Q58" s="55">
        <v>11400</v>
      </c>
      <c r="R58" s="59">
        <v>8853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11239</v>
      </c>
      <c r="R59" s="54">
        <v>8608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11256</v>
      </c>
      <c r="R60" s="54">
        <v>8438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11205</v>
      </c>
      <c r="R61" s="54">
        <v>8407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11193</v>
      </c>
      <c r="R62" s="54">
        <v>8429</v>
      </c>
    </row>
    <row r="63" spans="2:18" x14ac:dyDescent="0.25">
      <c r="B63" s="5" t="s">
        <v>44</v>
      </c>
      <c r="P63" s="56" t="s">
        <v>86</v>
      </c>
      <c r="Q63" s="55">
        <v>11234</v>
      </c>
      <c r="R63" s="54">
        <v>8505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11840</v>
      </c>
      <c r="R64" s="54">
        <v>8648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12218</v>
      </c>
      <c r="R65" s="54">
        <v>8819</v>
      </c>
    </row>
    <row r="66" spans="1:18" x14ac:dyDescent="0.25">
      <c r="P66" s="56" t="s">
        <v>89</v>
      </c>
      <c r="Q66" s="58">
        <v>11841</v>
      </c>
      <c r="R66" s="54">
        <v>8867</v>
      </c>
    </row>
    <row r="67" spans="1:18" x14ac:dyDescent="0.25">
      <c r="P67" s="56" t="s">
        <v>90</v>
      </c>
      <c r="Q67" s="55">
        <v>11262</v>
      </c>
      <c r="R67" s="54">
        <v>8906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10765</v>
      </c>
      <c r="R68" s="54">
        <v>8834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11064</v>
      </c>
      <c r="R69" s="54">
        <v>9138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11297</v>
      </c>
      <c r="R70" s="51">
        <v>8855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0.92394716099428542</v>
      </c>
      <c r="R71" s="46">
        <v>0.95609774464400021</v>
      </c>
    </row>
    <row r="72" spans="1:18" x14ac:dyDescent="0.25">
      <c r="A72" s="45"/>
      <c r="B72" s="44" t="s">
        <v>24</v>
      </c>
      <c r="C72" s="43">
        <v>0.83991230301022246</v>
      </c>
      <c r="D72" s="43">
        <v>0.83991230301022246</v>
      </c>
      <c r="E72" s="43">
        <v>0.86110026279672525</v>
      </c>
      <c r="F72" s="43">
        <v>0.86110026279672525</v>
      </c>
    </row>
    <row r="73" spans="1:18" x14ac:dyDescent="0.25">
      <c r="A73" s="22"/>
      <c r="B73" s="42" t="s">
        <v>35</v>
      </c>
      <c r="C73" s="39">
        <v>0.1531433159509703</v>
      </c>
      <c r="D73" s="39">
        <v>0.1531433159509703</v>
      </c>
      <c r="E73" s="39">
        <v>0.14605444809846813</v>
      </c>
      <c r="F73" s="39">
        <v>0.14605444809846813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0.52687595833333312</v>
      </c>
      <c r="D79" s="27">
        <v>1.3815467811561561E-2</v>
      </c>
      <c r="E79" s="27">
        <v>0.51372581250000005</v>
      </c>
      <c r="F79" s="27">
        <v>0</v>
      </c>
    </row>
    <row r="80" spans="1:18" x14ac:dyDescent="0.25">
      <c r="A80" s="14"/>
      <c r="B80" s="28" t="s">
        <v>18</v>
      </c>
      <c r="C80" s="27">
        <v>0.52687595833333312</v>
      </c>
      <c r="D80" s="27">
        <v>1.3815467811561561E-2</v>
      </c>
      <c r="E80" s="27">
        <v>0.51372581250000005</v>
      </c>
      <c r="F80" s="27">
        <v>0</v>
      </c>
    </row>
    <row r="81" spans="1:8" x14ac:dyDescent="0.25">
      <c r="A81" s="12"/>
      <c r="B81" s="26" t="s">
        <v>17</v>
      </c>
      <c r="C81" s="25">
        <v>9.339563804748309E-2</v>
      </c>
      <c r="D81" s="25">
        <v>4.6697819023741545E-2</v>
      </c>
      <c r="E81" s="25">
        <v>0.23348909511870772</v>
      </c>
      <c r="F81" s="25">
        <v>7.0046728535612307E-2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0.83991230301022246</v>
      </c>
      <c r="D85" s="23">
        <v>0.83991230301022246</v>
      </c>
      <c r="E85" s="23">
        <v>0.83991230301022246</v>
      </c>
      <c r="F85" s="23">
        <v>0.83991230301022246</v>
      </c>
      <c r="G85" s="23">
        <v>0.83991230301022246</v>
      </c>
      <c r="H85" s="23">
        <v>0.83991230301022246</v>
      </c>
    </row>
    <row r="86" spans="1:8" x14ac:dyDescent="0.25">
      <c r="B86" s="22" t="s">
        <v>23</v>
      </c>
      <c r="C86" s="20">
        <v>0.1531433159509703</v>
      </c>
      <c r="D86" s="20">
        <v>0.1531433159509703</v>
      </c>
      <c r="E86" s="20">
        <v>0.1531433159509703</v>
      </c>
      <c r="F86" s="20">
        <v>0.1531433159509703</v>
      </c>
      <c r="G86" s="20">
        <v>0.1531433159509703</v>
      </c>
      <c r="H86" s="20">
        <v>0.1531433159509703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0.52687595833333312</v>
      </c>
      <c r="D90" s="13">
        <v>0.52687595833333312</v>
      </c>
      <c r="E90" s="13">
        <v>0.52687595833333312</v>
      </c>
      <c r="F90" s="13">
        <v>0.52687595833333312</v>
      </c>
      <c r="G90" s="13">
        <v>0.52687595833333312</v>
      </c>
      <c r="H90" s="13">
        <v>0.52687595833333312</v>
      </c>
    </row>
    <row r="91" spans="1:8" x14ac:dyDescent="0.25">
      <c r="B91" s="14" t="s">
        <v>18</v>
      </c>
      <c r="C91" s="13">
        <v>0.52687595833333312</v>
      </c>
      <c r="D91" s="13">
        <v>0.52687595833333312</v>
      </c>
      <c r="E91" s="13">
        <v>0.52687595833333312</v>
      </c>
      <c r="F91" s="13">
        <v>0.52687595833333312</v>
      </c>
      <c r="G91" s="13">
        <v>0.52687595833333312</v>
      </c>
      <c r="H91" s="13">
        <v>0.52687595833333312</v>
      </c>
    </row>
    <row r="92" spans="1:8" x14ac:dyDescent="0.25">
      <c r="B92" s="12" t="s">
        <v>17</v>
      </c>
      <c r="C92" s="11">
        <v>9.339563804748309E-2</v>
      </c>
      <c r="D92" s="11">
        <v>9.339563804748309E-2</v>
      </c>
      <c r="E92" s="11">
        <v>9.339563804748309E-2</v>
      </c>
      <c r="F92" s="11">
        <v>9.339563804748309E-2</v>
      </c>
      <c r="G92" s="11">
        <v>9.339563804748309E-2</v>
      </c>
      <c r="H92" s="11">
        <v>9.339563804748309E-2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0.83991230301022246</v>
      </c>
      <c r="D96" s="23">
        <v>0.83991230301022246</v>
      </c>
      <c r="E96" s="23">
        <v>0.83991230301022246</v>
      </c>
      <c r="F96" s="23">
        <v>0.83991230301022246</v>
      </c>
      <c r="G96" s="23">
        <v>0.83991230301022246</v>
      </c>
      <c r="H96" s="23">
        <v>0.83991230301022246</v>
      </c>
    </row>
    <row r="97" spans="2:8" x14ac:dyDescent="0.25">
      <c r="B97" s="22" t="s">
        <v>23</v>
      </c>
      <c r="C97" s="20">
        <v>0.1531433159509703</v>
      </c>
      <c r="D97" s="20">
        <v>0.1531433159509703</v>
      </c>
      <c r="E97" s="20">
        <v>0.1531433159509703</v>
      </c>
      <c r="F97" s="20">
        <v>0.1531433159509703</v>
      </c>
      <c r="G97" s="20">
        <v>0.1531433159509703</v>
      </c>
      <c r="H97" s="20">
        <v>0.1531433159509703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1.3815467811561561E-2</v>
      </c>
      <c r="D101" s="13">
        <v>1.3815467811561561E-2</v>
      </c>
      <c r="E101" s="13">
        <v>1.3815467811561561E-2</v>
      </c>
      <c r="F101" s="13">
        <v>1.3815467811561561E-2</v>
      </c>
      <c r="G101" s="13">
        <v>1.3815467811561561E-2</v>
      </c>
      <c r="H101" s="13">
        <v>1.3815467811561561E-2</v>
      </c>
    </row>
    <row r="102" spans="2:8" x14ac:dyDescent="0.25">
      <c r="B102" s="14" t="s">
        <v>18</v>
      </c>
      <c r="C102" s="13">
        <v>1.3815467811561561E-2</v>
      </c>
      <c r="D102" s="13">
        <v>1.3815467811561561E-2</v>
      </c>
      <c r="E102" s="13">
        <v>1.3815467811561561E-2</v>
      </c>
      <c r="F102" s="13">
        <v>1.3815467811561561E-2</v>
      </c>
      <c r="G102" s="13">
        <v>1.3815467811561561E-2</v>
      </c>
      <c r="H102" s="13">
        <v>1.3815467811561561E-2</v>
      </c>
    </row>
    <row r="103" spans="2:8" x14ac:dyDescent="0.25">
      <c r="B103" s="12" t="s">
        <v>17</v>
      </c>
      <c r="C103" s="11">
        <v>4.6697819023741545E-2</v>
      </c>
      <c r="D103" s="11">
        <v>4.6697819023741545E-2</v>
      </c>
      <c r="E103" s="11">
        <v>4.6697819023741545E-2</v>
      </c>
      <c r="F103" s="11">
        <v>4.6697819023741545E-2</v>
      </c>
      <c r="G103" s="11">
        <v>4.6697819023741545E-2</v>
      </c>
      <c r="H103" s="11">
        <v>4.6697819023741545E-2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0.86110026279672525</v>
      </c>
      <c r="D107" s="23">
        <v>0.86110026279672525</v>
      </c>
      <c r="E107" s="23">
        <v>0.86110026279672525</v>
      </c>
      <c r="F107" s="23">
        <v>0.86110026279672525</v>
      </c>
      <c r="G107" s="23">
        <v>0.86110026279672525</v>
      </c>
      <c r="H107" s="23">
        <v>0.86110026279672525</v>
      </c>
    </row>
    <row r="108" spans="2:8" x14ac:dyDescent="0.25">
      <c r="B108" s="22" t="s">
        <v>23</v>
      </c>
      <c r="C108" s="20">
        <v>0.14605444809846813</v>
      </c>
      <c r="D108" s="20">
        <v>0.14605444809846813</v>
      </c>
      <c r="E108" s="20">
        <v>0.14605444809846813</v>
      </c>
      <c r="F108" s="20">
        <v>0.14605444809846813</v>
      </c>
      <c r="G108" s="20">
        <v>0.14605444809846813</v>
      </c>
      <c r="H108" s="20">
        <v>0.14605444809846813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0.51372581250000005</v>
      </c>
      <c r="D112" s="13">
        <v>0.51372581250000005</v>
      </c>
      <c r="E112" s="13">
        <v>0.51372581250000005</v>
      </c>
      <c r="F112" s="13">
        <v>0.51372581250000005</v>
      </c>
      <c r="G112" s="13">
        <v>0.51372581250000005</v>
      </c>
      <c r="H112" s="13">
        <v>0.51372581250000005</v>
      </c>
    </row>
    <row r="113" spans="1:16382" x14ac:dyDescent="0.25">
      <c r="B113" s="14" t="s">
        <v>18</v>
      </c>
      <c r="C113" s="13">
        <v>0.51372581250000005</v>
      </c>
      <c r="D113" s="13">
        <v>0.51372581250000005</v>
      </c>
      <c r="E113" s="13">
        <v>0.51372581250000005</v>
      </c>
      <c r="F113" s="13">
        <v>0.51372581250000005</v>
      </c>
      <c r="G113" s="13">
        <v>0.51372581250000005</v>
      </c>
      <c r="H113" s="13">
        <v>0.51372581250000005</v>
      </c>
    </row>
    <row r="114" spans="1:16382" x14ac:dyDescent="0.25">
      <c r="B114" s="12" t="s">
        <v>17</v>
      </c>
      <c r="C114" s="11">
        <v>0.23348909511870772</v>
      </c>
      <c r="D114" s="11">
        <v>0.23348909511870772</v>
      </c>
      <c r="E114" s="11">
        <v>0.23348909511870772</v>
      </c>
      <c r="F114" s="11">
        <v>0.23348909511870772</v>
      </c>
      <c r="G114" s="11">
        <v>0.23348909511870772</v>
      </c>
      <c r="H114" s="11">
        <v>0.23348909511870772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0.86110026279672525</v>
      </c>
      <c r="D118" s="23">
        <v>0.86110026279672525</v>
      </c>
      <c r="E118" s="23">
        <v>0.86110026279672525</v>
      </c>
      <c r="F118" s="23">
        <v>0.86110026279672525</v>
      </c>
      <c r="G118" s="23">
        <v>0.86110026279672525</v>
      </c>
      <c r="H118" s="23">
        <v>0.86110026279672525</v>
      </c>
    </row>
    <row r="119" spans="1:16382" x14ac:dyDescent="0.25">
      <c r="B119" s="22" t="s">
        <v>23</v>
      </c>
      <c r="C119" s="20">
        <v>0.14605444809846813</v>
      </c>
      <c r="D119" s="20">
        <v>0.14605444809846813</v>
      </c>
      <c r="E119" s="20">
        <v>0.14605444809846813</v>
      </c>
      <c r="F119" s="20">
        <v>0.14605444809846813</v>
      </c>
      <c r="G119" s="20">
        <v>0.14605444809846813</v>
      </c>
      <c r="H119" s="20">
        <v>0.14605444809846813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0</v>
      </c>
      <c r="D123" s="13">
        <v>0</v>
      </c>
      <c r="E123" s="13">
        <v>0</v>
      </c>
      <c r="F123" s="13">
        <v>0</v>
      </c>
      <c r="G123" s="13">
        <v>0</v>
      </c>
      <c r="H123" s="13">
        <v>0</v>
      </c>
    </row>
    <row r="124" spans="1:16382" x14ac:dyDescent="0.25">
      <c r="B124" s="14" t="s">
        <v>18</v>
      </c>
      <c r="C124" s="13">
        <v>0</v>
      </c>
      <c r="D124" s="13">
        <v>0</v>
      </c>
      <c r="E124" s="13">
        <v>0</v>
      </c>
      <c r="F124" s="13">
        <v>0</v>
      </c>
      <c r="G124" s="13">
        <v>0</v>
      </c>
      <c r="H124" s="13">
        <v>0</v>
      </c>
    </row>
    <row r="125" spans="1:16382" x14ac:dyDescent="0.25">
      <c r="B125" s="12" t="s">
        <v>17</v>
      </c>
      <c r="C125" s="11">
        <v>7.0046728535612307E-2</v>
      </c>
      <c r="D125" s="11">
        <v>7.0046728535612307E-2</v>
      </c>
      <c r="E125" s="11">
        <v>7.0046728535612307E-2</v>
      </c>
      <c r="F125" s="11">
        <v>7.0046728535612307E-2</v>
      </c>
      <c r="G125" s="11">
        <v>7.0046728535612307E-2</v>
      </c>
      <c r="H125" s="11">
        <v>7.0046728535612307E-2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B3:AF57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3597</v>
      </c>
      <c r="F28" s="124">
        <v>25665</v>
      </c>
      <c r="G28" s="23">
        <v>0.81451057007171124</v>
      </c>
      <c r="H28" s="114"/>
      <c r="J28" s="112"/>
      <c r="K28" s="45"/>
      <c r="L28" s="44" t="s">
        <v>24</v>
      </c>
      <c r="M28" s="124">
        <v>3666</v>
      </c>
      <c r="N28" s="124">
        <v>26441</v>
      </c>
      <c r="O28" s="23">
        <v>0.82334397038564922</v>
      </c>
      <c r="P28" s="114"/>
      <c r="R28" s="112"/>
      <c r="S28" s="45"/>
      <c r="T28" s="44" t="s">
        <v>24</v>
      </c>
      <c r="U28" s="124">
        <v>3692</v>
      </c>
      <c r="V28" s="124">
        <v>26709</v>
      </c>
      <c r="W28" s="23">
        <v>0.82583223259472538</v>
      </c>
      <c r="X28" s="114"/>
      <c r="Z28" s="112"/>
      <c r="AA28" s="45"/>
      <c r="AB28" s="44" t="s">
        <v>24</v>
      </c>
      <c r="AC28" s="124">
        <v>3800</v>
      </c>
      <c r="AD28" s="124">
        <v>28445</v>
      </c>
      <c r="AE28" s="23">
        <v>0.85451213650564772</v>
      </c>
      <c r="AF28" s="114"/>
    </row>
    <row r="29" spans="2:32" x14ac:dyDescent="0.25">
      <c r="B29" s="112"/>
      <c r="C29" s="22"/>
      <c r="D29" s="42" t="s">
        <v>23</v>
      </c>
      <c r="E29" s="125">
        <v>2180</v>
      </c>
      <c r="F29" s="125">
        <v>2969</v>
      </c>
      <c r="G29" s="20">
        <v>0.15547107368773827</v>
      </c>
      <c r="H29" s="114"/>
      <c r="J29" s="112"/>
      <c r="K29" s="22"/>
      <c r="L29" s="42" t="s">
        <v>23</v>
      </c>
      <c r="M29" s="125">
        <v>2203</v>
      </c>
      <c r="N29" s="125">
        <v>3380</v>
      </c>
      <c r="O29" s="20">
        <v>0.17514514246865523</v>
      </c>
      <c r="P29" s="114"/>
      <c r="R29" s="112"/>
      <c r="S29" s="22"/>
      <c r="T29" s="42" t="s">
        <v>23</v>
      </c>
      <c r="U29" s="125">
        <v>2161</v>
      </c>
      <c r="V29" s="125">
        <v>2821</v>
      </c>
      <c r="W29" s="20">
        <v>0.14901988129121685</v>
      </c>
      <c r="X29" s="114"/>
      <c r="Z29" s="112"/>
      <c r="AA29" s="22"/>
      <c r="AB29" s="42" t="s">
        <v>23</v>
      </c>
      <c r="AC29" s="125">
        <v>2216</v>
      </c>
      <c r="AD29" s="125">
        <v>2938</v>
      </c>
      <c r="AE29" s="20">
        <v>0.15134843314705834</v>
      </c>
      <c r="AF29" s="114"/>
    </row>
    <row r="30" spans="2:32" x14ac:dyDescent="0.25">
      <c r="B30" s="112"/>
      <c r="C30" s="36"/>
      <c r="D30" s="35" t="s">
        <v>32</v>
      </c>
      <c r="E30" s="126">
        <v>342.32960797799177</v>
      </c>
      <c r="F30" s="126">
        <v>4145</v>
      </c>
      <c r="G30" s="127">
        <v>1.3822161593809767</v>
      </c>
      <c r="H30" s="114"/>
      <c r="J30" s="112"/>
      <c r="K30" s="36"/>
      <c r="L30" s="35" t="s">
        <v>32</v>
      </c>
      <c r="M30" s="126">
        <v>372.20863309352518</v>
      </c>
      <c r="N30" s="126">
        <v>4646</v>
      </c>
      <c r="O30" s="127">
        <v>1.4249140123259516</v>
      </c>
      <c r="P30" s="114"/>
      <c r="R30" s="112"/>
      <c r="S30" s="36"/>
      <c r="T30" s="126" t="s">
        <v>32</v>
      </c>
      <c r="U30" s="126">
        <v>373.78057553956836</v>
      </c>
      <c r="V30" s="126">
        <v>4886</v>
      </c>
      <c r="W30" s="127">
        <v>1.4922192151704814</v>
      </c>
      <c r="X30" s="114"/>
      <c r="Z30" s="112"/>
      <c r="AA30" s="36"/>
      <c r="AB30" s="35" t="s">
        <v>32</v>
      </c>
      <c r="AC30" s="126">
        <v>374.53237410071944</v>
      </c>
      <c r="AD30" s="126">
        <v>5044</v>
      </c>
      <c r="AE30" s="127">
        <v>1.5373813495843396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0</v>
      </c>
      <c r="N31" s="128">
        <v>0</v>
      </c>
      <c r="O31" s="18" t="s">
        <v>162</v>
      </c>
      <c r="P31" s="114"/>
      <c r="R31" s="112"/>
      <c r="S31" s="19"/>
      <c r="T31" s="38" t="s">
        <v>21</v>
      </c>
      <c r="U31" s="128">
        <v>0</v>
      </c>
      <c r="V31" s="128">
        <v>0</v>
      </c>
      <c r="W31" s="18" t="s">
        <v>162</v>
      </c>
      <c r="X31" s="114"/>
      <c r="Z31" s="112"/>
      <c r="AA31" s="19"/>
      <c r="AB31" s="38" t="s">
        <v>21</v>
      </c>
      <c r="AC31" s="128">
        <v>0</v>
      </c>
      <c r="AD31" s="128">
        <v>0</v>
      </c>
      <c r="AE31" s="18" t="s">
        <v>162</v>
      </c>
      <c r="AF31" s="114"/>
    </row>
    <row r="32" spans="2:32" x14ac:dyDescent="0.25">
      <c r="B32" s="112"/>
      <c r="C32" s="34"/>
      <c r="D32" s="33" t="s">
        <v>31</v>
      </c>
      <c r="E32" s="129">
        <v>9782.9381017881697</v>
      </c>
      <c r="F32" s="129">
        <v>41227</v>
      </c>
      <c r="G32" s="130">
        <v>0.48107005174166956</v>
      </c>
      <c r="H32" s="114"/>
      <c r="J32" s="112"/>
      <c r="K32" s="34"/>
      <c r="L32" s="33" t="s">
        <v>31</v>
      </c>
      <c r="M32" s="129">
        <v>9929.9168665067937</v>
      </c>
      <c r="N32" s="129">
        <v>42381</v>
      </c>
      <c r="O32" s="130">
        <v>0.48721593178172129</v>
      </c>
      <c r="P32" s="114"/>
      <c r="R32" s="112"/>
      <c r="S32" s="34"/>
      <c r="T32" s="33" t="s">
        <v>31</v>
      </c>
      <c r="U32" s="129">
        <v>9971.8537170263789</v>
      </c>
      <c r="V32" s="129">
        <v>42204</v>
      </c>
      <c r="W32" s="130">
        <v>0.48314068335679117</v>
      </c>
      <c r="X32" s="114"/>
      <c r="Z32" s="112"/>
      <c r="AA32" s="34"/>
      <c r="AB32" s="33" t="s">
        <v>31</v>
      </c>
      <c r="AC32" s="129">
        <v>9991.9104716227012</v>
      </c>
      <c r="AD32" s="129">
        <v>39431</v>
      </c>
      <c r="AE32" s="130">
        <v>0.45048999593683775</v>
      </c>
      <c r="AF32" s="114"/>
    </row>
    <row r="33" spans="2:32" x14ac:dyDescent="0.25">
      <c r="B33" s="112"/>
      <c r="C33" s="17"/>
      <c r="D33" s="31" t="s">
        <v>20</v>
      </c>
      <c r="E33" s="131">
        <v>112.58433631361761</v>
      </c>
      <c r="F33" s="131">
        <v>153</v>
      </c>
      <c r="G33" s="16">
        <v>0.15513484376729383</v>
      </c>
      <c r="H33" s="114"/>
      <c r="J33" s="112"/>
      <c r="K33" s="17"/>
      <c r="L33" s="31" t="s">
        <v>20</v>
      </c>
      <c r="M33" s="131">
        <v>133.86450839328538</v>
      </c>
      <c r="N33" s="131">
        <v>120</v>
      </c>
      <c r="O33" s="16">
        <v>0.10233205426445523</v>
      </c>
      <c r="P33" s="114"/>
      <c r="R33" s="112"/>
      <c r="S33" s="17"/>
      <c r="T33" s="31" t="s">
        <v>20</v>
      </c>
      <c r="U33" s="131">
        <v>134.42985611510792</v>
      </c>
      <c r="V33" s="131">
        <v>102</v>
      </c>
      <c r="W33" s="16">
        <v>8.6616440372205089E-2</v>
      </c>
      <c r="X33" s="114"/>
      <c r="Z33" s="112"/>
      <c r="AA33" s="17"/>
      <c r="AB33" s="31" t="s">
        <v>20</v>
      </c>
      <c r="AC33" s="131">
        <v>134.70023980815347</v>
      </c>
      <c r="AD33" s="131">
        <v>49</v>
      </c>
      <c r="AE33" s="16">
        <v>4.1526335171360916E-2</v>
      </c>
      <c r="AF33" s="114"/>
    </row>
    <row r="34" spans="2:32" x14ac:dyDescent="0.25">
      <c r="B34" s="112"/>
      <c r="C34" s="15"/>
      <c r="D34" s="29" t="s">
        <v>19</v>
      </c>
      <c r="E34" s="132">
        <v>193</v>
      </c>
      <c r="F34" s="132">
        <v>289</v>
      </c>
      <c r="G34" s="13">
        <v>0.17093713771973407</v>
      </c>
      <c r="H34" s="114"/>
      <c r="J34" s="112"/>
      <c r="K34" s="15"/>
      <c r="L34" s="29" t="s">
        <v>19</v>
      </c>
      <c r="M34" s="132">
        <v>218</v>
      </c>
      <c r="N34" s="132">
        <v>334</v>
      </c>
      <c r="O34" s="13">
        <v>0.17489841229944283</v>
      </c>
      <c r="P34" s="114"/>
      <c r="R34" s="112"/>
      <c r="S34" s="15"/>
      <c r="T34" s="29" t="s">
        <v>19</v>
      </c>
      <c r="U34" s="132">
        <v>219</v>
      </c>
      <c r="V34" s="132">
        <v>384</v>
      </c>
      <c r="W34" s="13">
        <v>0.20016263213861263</v>
      </c>
      <c r="X34" s="114"/>
      <c r="Z34" s="112"/>
      <c r="AA34" s="15"/>
      <c r="AB34" s="29" t="s">
        <v>19</v>
      </c>
      <c r="AC34" s="132">
        <v>263</v>
      </c>
      <c r="AD34" s="132">
        <v>394</v>
      </c>
      <c r="AE34" s="13">
        <v>0.17101585152004445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465</v>
      </c>
      <c r="F35" s="133">
        <v>77</v>
      </c>
      <c r="G35" s="11">
        <v>1.8903127608386115E-2</v>
      </c>
      <c r="H35" s="114"/>
      <c r="J35" s="112"/>
      <c r="K35" s="12"/>
      <c r="L35" s="26" t="s">
        <v>17</v>
      </c>
      <c r="M35" s="133">
        <v>1959</v>
      </c>
      <c r="N35" s="133">
        <v>604</v>
      </c>
      <c r="O35" s="11">
        <v>3.5196412296833957E-2</v>
      </c>
      <c r="P35" s="114"/>
      <c r="R35" s="112"/>
      <c r="S35" s="12"/>
      <c r="T35" s="26" t="s">
        <v>17</v>
      </c>
      <c r="U35" s="133">
        <v>1971</v>
      </c>
      <c r="V35" s="133">
        <v>2115</v>
      </c>
      <c r="W35" s="11">
        <v>0.1224953608139947</v>
      </c>
      <c r="X35" s="114"/>
      <c r="Z35" s="112"/>
      <c r="AA35" s="12"/>
      <c r="AB35" s="26" t="s">
        <v>17</v>
      </c>
      <c r="AC35" s="133">
        <v>2086</v>
      </c>
      <c r="AD35" s="133">
        <v>2325</v>
      </c>
      <c r="AE35" s="11">
        <v>0.12723440024166327</v>
      </c>
      <c r="AF35" s="114"/>
    </row>
    <row r="36" spans="2:32" ht="15.75" x14ac:dyDescent="0.25">
      <c r="B36" s="112"/>
      <c r="C36" s="113"/>
      <c r="D36" s="134" t="s">
        <v>101</v>
      </c>
      <c r="E36" s="135">
        <v>16672.852046079781</v>
      </c>
      <c r="F36" s="135">
        <v>74525</v>
      </c>
      <c r="G36" s="113"/>
      <c r="H36" s="114"/>
      <c r="J36" s="112"/>
      <c r="K36" s="113"/>
      <c r="L36" s="134" t="s">
        <v>101</v>
      </c>
      <c r="M36" s="135">
        <v>18481.990007993605</v>
      </c>
      <c r="N36" s="135">
        <v>77906</v>
      </c>
      <c r="O36" s="113"/>
      <c r="P36" s="114"/>
      <c r="R36" s="112"/>
      <c r="S36" s="113"/>
      <c r="T36" s="134" t="s">
        <v>101</v>
      </c>
      <c r="U36" s="135">
        <v>18523.064148681056</v>
      </c>
      <c r="V36" s="135">
        <v>79221</v>
      </c>
      <c r="W36" s="135" t="s">
        <v>162</v>
      </c>
      <c r="X36" s="114"/>
      <c r="Z36" s="112"/>
      <c r="AA36" s="113"/>
      <c r="AB36" s="134" t="s">
        <v>101</v>
      </c>
      <c r="AC36" s="135">
        <v>18866.143085531574</v>
      </c>
      <c r="AD36" s="135">
        <v>78626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3000</v>
      </c>
      <c r="F37" s="136">
        <v>8234</v>
      </c>
      <c r="G37" s="137">
        <v>0.3133181126331811</v>
      </c>
      <c r="H37" s="114"/>
      <c r="J37" s="112"/>
      <c r="K37" s="78"/>
      <c r="L37" s="77" t="s">
        <v>67</v>
      </c>
      <c r="M37" s="136">
        <v>3000</v>
      </c>
      <c r="N37" s="136">
        <v>6682</v>
      </c>
      <c r="O37" s="137">
        <v>0.25426179604261795</v>
      </c>
      <c r="P37" s="114"/>
      <c r="R37" s="112"/>
      <c r="S37" s="78"/>
      <c r="T37" s="77" t="s">
        <v>67</v>
      </c>
      <c r="U37" s="136">
        <v>3000</v>
      </c>
      <c r="V37" s="136">
        <v>10454</v>
      </c>
      <c r="W37" s="137">
        <v>0.39779299847792998</v>
      </c>
      <c r="X37" s="114"/>
      <c r="Z37" s="112"/>
      <c r="AA37" s="78"/>
      <c r="AB37" s="77" t="s">
        <v>67</v>
      </c>
      <c r="AC37" s="136">
        <v>3000</v>
      </c>
      <c r="AD37" s="136">
        <v>10883</v>
      </c>
      <c r="AE37" s="137">
        <v>0.41411719939117198</v>
      </c>
      <c r="AF37" s="114"/>
    </row>
    <row r="38" spans="2:32" ht="15.75" x14ac:dyDescent="0.25">
      <c r="B38" s="112"/>
      <c r="C38" s="75"/>
      <c r="D38" s="74" t="s">
        <v>66</v>
      </c>
      <c r="E38" s="138">
        <v>3800</v>
      </c>
      <c r="F38" s="138">
        <v>22232</v>
      </c>
      <c r="G38" s="139">
        <v>0.66786830088920934</v>
      </c>
      <c r="H38" s="114"/>
      <c r="J38" s="112"/>
      <c r="K38" s="75"/>
      <c r="L38" s="74" t="s">
        <v>66</v>
      </c>
      <c r="M38" s="138">
        <v>3800</v>
      </c>
      <c r="N38" s="138">
        <v>21579</v>
      </c>
      <c r="O38" s="139">
        <v>0.64825162220620047</v>
      </c>
      <c r="P38" s="114"/>
      <c r="R38" s="112"/>
      <c r="S38" s="75"/>
      <c r="T38" s="74" t="s">
        <v>66</v>
      </c>
      <c r="U38" s="138">
        <v>3800</v>
      </c>
      <c r="V38" s="138">
        <v>27499</v>
      </c>
      <c r="W38" s="139">
        <v>0.82609348714251385</v>
      </c>
      <c r="X38" s="114"/>
      <c r="Z38" s="112"/>
      <c r="AA38" s="75"/>
      <c r="AB38" s="74" t="s">
        <v>66</v>
      </c>
      <c r="AC38" s="138">
        <v>3800</v>
      </c>
      <c r="AD38" s="138">
        <v>25741</v>
      </c>
      <c r="AE38" s="139">
        <v>0.77328166306176405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-13998</v>
      </c>
      <c r="G39" s="143">
        <v>-0.53264840182648399</v>
      </c>
      <c r="H39" s="114"/>
      <c r="J39" s="112"/>
      <c r="K39" s="140"/>
      <c r="L39" s="141" t="s">
        <v>102</v>
      </c>
      <c r="M39" s="142"/>
      <c r="N39" s="142">
        <v>-14897</v>
      </c>
      <c r="O39" s="143">
        <v>-0.56685692541856925</v>
      </c>
      <c r="P39" s="114"/>
      <c r="R39" s="112"/>
      <c r="S39" s="140"/>
      <c r="T39" s="141" t="s">
        <v>102</v>
      </c>
      <c r="U39" s="142"/>
      <c r="V39" s="142">
        <v>-17045</v>
      </c>
      <c r="W39" s="143">
        <v>-0.64859208523592082</v>
      </c>
      <c r="X39" s="114"/>
      <c r="Z39" s="112"/>
      <c r="AA39" s="140"/>
      <c r="AB39" s="141" t="s">
        <v>102</v>
      </c>
      <c r="AC39" s="142"/>
      <c r="AD39" s="142">
        <v>-14858</v>
      </c>
      <c r="AE39" s="143">
        <v>-0.56537290715372912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0.82954972738943344</v>
      </c>
      <c r="F48" s="23">
        <v>0.85451213650564772</v>
      </c>
      <c r="G48" s="23">
        <v>0.81451057007171124</v>
      </c>
    </row>
    <row r="49" spans="4:7" x14ac:dyDescent="0.25">
      <c r="D49" s="22" t="s">
        <v>23</v>
      </c>
      <c r="E49" s="148">
        <v>0.15774613264866716</v>
      </c>
      <c r="F49" s="20">
        <v>0.17514514246865523</v>
      </c>
      <c r="G49" s="20">
        <v>0.14901988129121685</v>
      </c>
    </row>
    <row r="50" spans="4:7" x14ac:dyDescent="0.25">
      <c r="D50" s="19" t="s">
        <v>21</v>
      </c>
      <c r="E50" s="149" t="s">
        <v>162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9.6402418393828751E-2</v>
      </c>
      <c r="F53" s="16">
        <v>0.15513484376729383</v>
      </c>
      <c r="G53" s="16">
        <v>4.1526335171360916E-2</v>
      </c>
    </row>
    <row r="54" spans="4:7" x14ac:dyDescent="0.25">
      <c r="D54" s="15" t="s">
        <v>19</v>
      </c>
      <c r="E54" s="153">
        <v>0.17925350841945847</v>
      </c>
      <c r="F54" s="13">
        <v>0.20016263213861263</v>
      </c>
      <c r="G54" s="13">
        <v>0.17093713771973407</v>
      </c>
    </row>
    <row r="55" spans="4:7" ht="15.75" thickBot="1" x14ac:dyDescent="0.3">
      <c r="D55" s="12" t="s">
        <v>17</v>
      </c>
      <c r="E55" s="154">
        <v>7.5957325240219503E-2</v>
      </c>
      <c r="F55" s="11">
        <v>0.12723440024166327</v>
      </c>
      <c r="G55" s="11">
        <v>1.8903127608386115E-2</v>
      </c>
    </row>
    <row r="56" spans="4:7" x14ac:dyDescent="0.25">
      <c r="D56" s="78" t="s">
        <v>106</v>
      </c>
      <c r="E56" s="155">
        <v>0.34487252663622525</v>
      </c>
      <c r="F56" s="156">
        <v>0.41411719939117198</v>
      </c>
      <c r="G56" s="155">
        <v>0.25426179604261795</v>
      </c>
    </row>
    <row r="57" spans="4:7" ht="15.75" thickBot="1" x14ac:dyDescent="0.3">
      <c r="D57" s="75" t="s">
        <v>107</v>
      </c>
      <c r="E57" s="157">
        <v>0.7288737683249219</v>
      </c>
      <c r="F57" s="158">
        <v>0.82609348714251385</v>
      </c>
      <c r="G57" s="157">
        <v>0.64825162220620047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3720</v>
      </c>
      <c r="D6" s="88">
        <v>3720</v>
      </c>
      <c r="E6" s="88">
        <v>3720</v>
      </c>
      <c r="F6" s="88">
        <v>3720</v>
      </c>
      <c r="G6" s="88">
        <v>4050</v>
      </c>
      <c r="H6" s="88">
        <v>6500</v>
      </c>
    </row>
    <row r="7" spans="1:10" x14ac:dyDescent="0.25">
      <c r="A7" s="22"/>
      <c r="B7" s="42" t="s">
        <v>35</v>
      </c>
      <c r="C7" s="87">
        <v>250</v>
      </c>
      <c r="D7" s="87">
        <v>250</v>
      </c>
      <c r="E7" s="87">
        <v>250</v>
      </c>
      <c r="F7" s="87">
        <v>250</v>
      </c>
      <c r="G7" s="87">
        <v>250</v>
      </c>
      <c r="H7" s="87">
        <v>250</v>
      </c>
    </row>
    <row r="8" spans="1:10" x14ac:dyDescent="0.25">
      <c r="A8" s="41"/>
      <c r="B8" s="40" t="s">
        <v>34</v>
      </c>
      <c r="C8" s="86">
        <v>1900</v>
      </c>
      <c r="D8" s="86">
        <v>1910.0000000000002</v>
      </c>
      <c r="E8" s="86">
        <v>1950.0000000000002</v>
      </c>
      <c r="F8" s="86">
        <v>1950.0000000000002</v>
      </c>
      <c r="G8" s="86">
        <v>1950</v>
      </c>
      <c r="H8" s="86">
        <v>1950.0000000000002</v>
      </c>
    </row>
    <row r="9" spans="1:10" x14ac:dyDescent="0.25">
      <c r="A9" s="19"/>
      <c r="B9" s="38" t="s">
        <v>33</v>
      </c>
      <c r="C9" s="85">
        <v>840.00000000000205</v>
      </c>
      <c r="D9" s="85">
        <v>870.00000000000318</v>
      </c>
      <c r="E9" s="85">
        <v>929.9999999999975</v>
      </c>
      <c r="F9" s="85">
        <v>929.9999999999975</v>
      </c>
      <c r="G9" s="85">
        <v>1290</v>
      </c>
      <c r="H9" s="85">
        <v>1289.9999999999998</v>
      </c>
    </row>
    <row r="10" spans="1:10" x14ac:dyDescent="0.25">
      <c r="A10" s="36"/>
      <c r="B10" s="35" t="s">
        <v>32</v>
      </c>
      <c r="C10" s="84">
        <v>1490</v>
      </c>
      <c r="D10" s="84">
        <v>1530</v>
      </c>
      <c r="E10" s="84">
        <v>1720</v>
      </c>
      <c r="F10" s="84">
        <v>1720</v>
      </c>
      <c r="G10" s="84">
        <v>1980</v>
      </c>
      <c r="H10" s="84">
        <v>1980</v>
      </c>
    </row>
    <row r="11" spans="1:10" x14ac:dyDescent="0.25">
      <c r="A11" s="34"/>
      <c r="B11" s="33" t="s">
        <v>31</v>
      </c>
      <c r="C11" s="83">
        <v>10100</v>
      </c>
      <c r="D11" s="83">
        <v>9900</v>
      </c>
      <c r="E11" s="83">
        <v>8850</v>
      </c>
      <c r="F11" s="83">
        <v>8850</v>
      </c>
      <c r="G11" s="83">
        <v>5510</v>
      </c>
      <c r="H11" s="83">
        <v>5510</v>
      </c>
    </row>
    <row r="12" spans="1:10" x14ac:dyDescent="0.25">
      <c r="A12" s="17"/>
      <c r="B12" s="31" t="s">
        <v>20</v>
      </c>
      <c r="C12" s="82">
        <v>50</v>
      </c>
      <c r="D12" s="82">
        <v>50</v>
      </c>
      <c r="E12" s="82">
        <v>50</v>
      </c>
      <c r="F12" s="82">
        <v>50</v>
      </c>
      <c r="G12" s="82">
        <v>20</v>
      </c>
      <c r="H12" s="82">
        <v>20</v>
      </c>
    </row>
    <row r="13" spans="1:10" x14ac:dyDescent="0.25">
      <c r="A13" s="15"/>
      <c r="B13" s="29" t="s">
        <v>30</v>
      </c>
      <c r="C13" s="81">
        <v>360</v>
      </c>
      <c r="D13" s="81">
        <v>400</v>
      </c>
      <c r="E13" s="81">
        <v>570</v>
      </c>
      <c r="F13" s="81">
        <v>570</v>
      </c>
      <c r="G13" s="81">
        <v>860</v>
      </c>
      <c r="H13" s="81">
        <v>860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0</v>
      </c>
      <c r="G14" s="80">
        <v>0</v>
      </c>
      <c r="H14" s="80">
        <v>0</v>
      </c>
    </row>
    <row r="15" spans="1:10" x14ac:dyDescent="0.25">
      <c r="A15" s="12"/>
      <c r="B15" s="26" t="s">
        <v>17</v>
      </c>
      <c r="C15" s="79">
        <v>2230</v>
      </c>
      <c r="D15" s="79">
        <v>2290</v>
      </c>
      <c r="E15" s="79">
        <v>2500</v>
      </c>
      <c r="F15" s="79">
        <v>2500</v>
      </c>
      <c r="G15" s="79">
        <v>3620</v>
      </c>
      <c r="H15" s="79">
        <v>3620</v>
      </c>
    </row>
    <row r="16" spans="1:10" x14ac:dyDescent="0.25">
      <c r="A16" s="78"/>
      <c r="B16" s="77" t="s">
        <v>67</v>
      </c>
      <c r="C16" s="76">
        <v>3400</v>
      </c>
      <c r="D16" s="76">
        <v>4100</v>
      </c>
      <c r="E16" s="76">
        <v>4100</v>
      </c>
      <c r="F16" s="76">
        <v>4100</v>
      </c>
      <c r="G16" s="76">
        <v>4200</v>
      </c>
      <c r="H16" s="76">
        <v>4200</v>
      </c>
    </row>
    <row r="17" spans="1:8" ht="15.75" thickBot="1" x14ac:dyDescent="0.3">
      <c r="A17" s="75"/>
      <c r="B17" s="74" t="s">
        <v>66</v>
      </c>
      <c r="C17" s="73">
        <v>5200</v>
      </c>
      <c r="D17" s="73">
        <v>5500</v>
      </c>
      <c r="E17" s="73">
        <v>5500</v>
      </c>
      <c r="F17" s="73">
        <v>5500</v>
      </c>
      <c r="G17" s="73">
        <v>5900</v>
      </c>
      <c r="H17" s="73">
        <v>5900</v>
      </c>
    </row>
    <row r="18" spans="1:8" ht="6.75" customHeight="1" x14ac:dyDescent="0.25"/>
    <row r="19" spans="1:8" ht="19.5" customHeight="1" x14ac:dyDescent="0.25">
      <c r="B19" t="s">
        <v>65</v>
      </c>
      <c r="C19" s="67">
        <v>64623.571428571435</v>
      </c>
      <c r="D19" s="67">
        <v>65580.857142857145</v>
      </c>
      <c r="E19" s="67">
        <v>69410</v>
      </c>
      <c r="F19" s="67">
        <v>69410</v>
      </c>
      <c r="G19" s="67">
        <v>69780</v>
      </c>
      <c r="H19" s="67">
        <v>82090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-17780.186871764701</v>
      </c>
      <c r="D21" s="67">
        <v>-18325.780307647055</v>
      </c>
      <c r="E21" s="67">
        <v>-20508.154051176458</v>
      </c>
      <c r="F21" s="67">
        <v>-17339.501188235296</v>
      </c>
      <c r="G21" s="67">
        <v>-25964.088409999971</v>
      </c>
      <c r="H21" s="67">
        <v>-18268.788600000003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82403.758300336136</v>
      </c>
      <c r="D23" s="67">
        <v>83906.637450504204</v>
      </c>
      <c r="E23" s="67">
        <v>89918.154051176462</v>
      </c>
      <c r="F23" s="67">
        <v>86749.501188235299</v>
      </c>
      <c r="G23" s="67">
        <v>95744.088409999968</v>
      </c>
      <c r="H23" s="67">
        <v>100358.7886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10170</v>
      </c>
      <c r="D29" s="71">
        <v>10340</v>
      </c>
      <c r="E29" s="71">
        <v>11060</v>
      </c>
      <c r="F29" s="71">
        <v>11060</v>
      </c>
      <c r="G29" s="71">
        <v>11330</v>
      </c>
      <c r="H29" s="71">
        <v>12230</v>
      </c>
    </row>
    <row r="30" spans="1:8" x14ac:dyDescent="0.25">
      <c r="B30" t="s">
        <v>59</v>
      </c>
      <c r="C30" s="71">
        <v>8310</v>
      </c>
      <c r="D30" s="71">
        <v>8450</v>
      </c>
      <c r="E30" s="71">
        <v>9040</v>
      </c>
      <c r="F30" s="71">
        <v>9040</v>
      </c>
      <c r="G30" s="71">
        <v>9260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230.4518434890195</v>
      </c>
      <c r="D32" s="70">
        <v>234.30403752964222</v>
      </c>
      <c r="E32" s="70">
        <v>250.61921228992682</v>
      </c>
      <c r="F32" s="70">
        <v>250.61921228992682</v>
      </c>
      <c r="G32" s="70">
        <v>256.73740282503348</v>
      </c>
      <c r="H32" s="70">
        <v>277.1313712753892</v>
      </c>
    </row>
    <row r="33" spans="2:18" x14ac:dyDescent="0.25">
      <c r="B33" s="69" t="s">
        <v>56</v>
      </c>
      <c r="C33" s="70">
        <v>176.29992884864166</v>
      </c>
      <c r="D33" s="70">
        <v>179.27008408796891</v>
      </c>
      <c r="E33" s="70">
        <v>191.78716688227684</v>
      </c>
      <c r="F33" s="70">
        <v>191.78716688227684</v>
      </c>
      <c r="G33" s="70">
        <v>196.45455368693399</v>
      </c>
      <c r="H33" s="70">
        <v>263.49520051746441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-51.970588235294116</v>
      </c>
      <c r="D35" s="67">
        <v>-53.305882352941175</v>
      </c>
      <c r="E35" s="67">
        <v>-58.647058823529406</v>
      </c>
      <c r="F35" s="67">
        <v>-52.511764705882349</v>
      </c>
      <c r="G35" s="67">
        <v>-72</v>
      </c>
      <c r="H35" s="67">
        <v>-57.1</v>
      </c>
    </row>
    <row r="36" spans="2:18" x14ac:dyDescent="0.25">
      <c r="B36" s="69" t="s">
        <v>54</v>
      </c>
      <c r="C36" s="67">
        <v>-46.347058823529416</v>
      </c>
      <c r="D36" s="67">
        <v>-47.970588235294116</v>
      </c>
      <c r="E36" s="67">
        <v>-54.464705882352945</v>
      </c>
      <c r="F36" s="67">
        <v>-43.182352941176468</v>
      </c>
      <c r="G36" s="67">
        <v>-70.7</v>
      </c>
      <c r="H36" s="67">
        <v>-43.3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282.42243172431358</v>
      </c>
      <c r="D40" s="67">
        <v>287.60991988258337</v>
      </c>
      <c r="E40" s="67">
        <v>309.26627111345624</v>
      </c>
      <c r="F40" s="67">
        <v>303.13097699580919</v>
      </c>
      <c r="G40" s="67">
        <v>328.73740282503348</v>
      </c>
      <c r="H40" s="67">
        <v>334.23137127538922</v>
      </c>
    </row>
    <row r="41" spans="2:18" x14ac:dyDescent="0.25">
      <c r="B41" s="68" t="s">
        <v>52</v>
      </c>
      <c r="C41" s="67">
        <v>222.64698767217106</v>
      </c>
      <c r="D41" s="67">
        <v>227.24067232326303</v>
      </c>
      <c r="E41" s="67">
        <v>246.25187276462978</v>
      </c>
      <c r="F41" s="67">
        <v>234.96951982345331</v>
      </c>
      <c r="G41" s="67">
        <v>267.15455368693398</v>
      </c>
      <c r="H41" s="67">
        <v>306.79520051746442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0.56000000000000005</v>
      </c>
      <c r="D46" s="6">
        <v>0.56000000000000005</v>
      </c>
      <c r="E46" s="6">
        <v>0.56000000000000005</v>
      </c>
      <c r="F46" s="6">
        <v>0.56000000000000005</v>
      </c>
      <c r="G46" s="6">
        <v>0.56000000000000005</v>
      </c>
      <c r="H46" s="6">
        <v>0.56000000000000005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7778</v>
      </c>
      <c r="R47" s="54">
        <v>5971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7839</v>
      </c>
      <c r="R48" s="54">
        <v>5817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7763</v>
      </c>
      <c r="R49" s="54">
        <v>5688</v>
      </c>
    </row>
    <row r="50" spans="2:18" x14ac:dyDescent="0.25">
      <c r="B50" s="24" t="s">
        <v>24</v>
      </c>
      <c r="C50" s="23">
        <v>0.94</v>
      </c>
      <c r="D50" s="23">
        <v>0.94</v>
      </c>
      <c r="E50" s="23">
        <v>0.94</v>
      </c>
      <c r="F50" s="23">
        <v>0.94</v>
      </c>
      <c r="G50" s="23">
        <v>0.94</v>
      </c>
      <c r="H50" s="23">
        <v>0.94</v>
      </c>
      <c r="P50" s="56" t="s">
        <v>73</v>
      </c>
      <c r="Q50" s="55">
        <v>7641</v>
      </c>
      <c r="R50" s="54">
        <v>5555</v>
      </c>
    </row>
    <row r="51" spans="2:18" x14ac:dyDescent="0.25">
      <c r="B51" s="22" t="s">
        <v>23</v>
      </c>
      <c r="C51" s="20">
        <v>0.15</v>
      </c>
      <c r="D51" s="20">
        <v>0.15</v>
      </c>
      <c r="E51" s="20">
        <v>0.15</v>
      </c>
      <c r="F51" s="20">
        <v>0.15</v>
      </c>
      <c r="G51" s="20">
        <v>0.15</v>
      </c>
      <c r="H51" s="20">
        <v>0.15</v>
      </c>
      <c r="P51" s="56" t="s">
        <v>74</v>
      </c>
      <c r="Q51" s="55">
        <v>7726</v>
      </c>
      <c r="R51" s="54">
        <v>5572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8198</v>
      </c>
      <c r="R52" s="54">
        <v>5644</v>
      </c>
    </row>
    <row r="53" spans="2:18" x14ac:dyDescent="0.25">
      <c r="B53" s="19" t="s">
        <v>21</v>
      </c>
      <c r="C53" s="18">
        <v>0.5</v>
      </c>
      <c r="D53" s="18">
        <v>0.5</v>
      </c>
      <c r="E53" s="18">
        <v>0.5</v>
      </c>
      <c r="F53" s="18">
        <v>0.5</v>
      </c>
      <c r="G53" s="18">
        <v>0.5</v>
      </c>
      <c r="H53" s="18">
        <v>0.5</v>
      </c>
      <c r="P53" s="56" t="s">
        <v>76</v>
      </c>
      <c r="Q53" s="55">
        <v>9252</v>
      </c>
      <c r="R53" s="54">
        <v>6498</v>
      </c>
    </row>
    <row r="54" spans="2:18" x14ac:dyDescent="0.25">
      <c r="B54" s="17" t="s">
        <v>20</v>
      </c>
      <c r="C54" s="16">
        <v>0.18</v>
      </c>
      <c r="D54" s="16">
        <v>0.18</v>
      </c>
      <c r="E54" s="16">
        <v>0.18</v>
      </c>
      <c r="F54" s="16">
        <v>0.18</v>
      </c>
      <c r="G54" s="16">
        <v>0.18</v>
      </c>
      <c r="H54" s="16">
        <v>0.18</v>
      </c>
      <c r="P54" s="56" t="s">
        <v>77</v>
      </c>
      <c r="Q54" s="55">
        <v>9707</v>
      </c>
      <c r="R54" s="54">
        <v>7035</v>
      </c>
    </row>
    <row r="55" spans="2:18" x14ac:dyDescent="0.25">
      <c r="B55" s="15" t="s">
        <v>19</v>
      </c>
      <c r="C55" s="13">
        <v>0.22</v>
      </c>
      <c r="D55" s="13">
        <v>0.22</v>
      </c>
      <c r="E55" s="13">
        <v>0.22</v>
      </c>
      <c r="F55" s="13">
        <v>0.22</v>
      </c>
      <c r="G55" s="13">
        <v>0.22</v>
      </c>
      <c r="H55" s="13">
        <v>0.22</v>
      </c>
      <c r="P55" s="56" t="s">
        <v>78</v>
      </c>
      <c r="Q55" s="55">
        <v>9785</v>
      </c>
      <c r="R55" s="54">
        <v>7361</v>
      </c>
    </row>
    <row r="56" spans="2:18" x14ac:dyDescent="0.25">
      <c r="B56" s="14" t="s">
        <v>18</v>
      </c>
      <c r="C56" s="13">
        <v>0.22</v>
      </c>
      <c r="D56" s="13">
        <v>0.22</v>
      </c>
      <c r="E56" s="13">
        <v>0.22</v>
      </c>
      <c r="F56" s="13">
        <v>0.22</v>
      </c>
      <c r="G56" s="13">
        <v>0.22</v>
      </c>
      <c r="H56" s="13">
        <v>0.22</v>
      </c>
      <c r="P56" s="56" t="s">
        <v>79</v>
      </c>
      <c r="Q56" s="55">
        <v>9929</v>
      </c>
      <c r="R56" s="54">
        <v>7541</v>
      </c>
    </row>
    <row r="57" spans="2:18" x14ac:dyDescent="0.25">
      <c r="B57" s="12" t="s">
        <v>17</v>
      </c>
      <c r="C57" s="11">
        <v>0.14000000000000001</v>
      </c>
      <c r="D57" s="11">
        <v>0.14000000000000001</v>
      </c>
      <c r="E57" s="11">
        <v>0.14000000000000001</v>
      </c>
      <c r="F57" s="11">
        <v>0.14000000000000001</v>
      </c>
      <c r="G57" s="11">
        <v>0.14000000000000001</v>
      </c>
      <c r="H57" s="11">
        <v>0.14000000000000001</v>
      </c>
      <c r="P57" s="56" t="s">
        <v>80</v>
      </c>
      <c r="Q57" s="55">
        <v>9947</v>
      </c>
      <c r="R57" s="54">
        <v>7596</v>
      </c>
    </row>
    <row r="58" spans="2:18" x14ac:dyDescent="0.25">
      <c r="P58" s="56" t="s">
        <v>81</v>
      </c>
      <c r="Q58" s="55">
        <v>9904</v>
      </c>
      <c r="R58" s="59">
        <v>7730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9984</v>
      </c>
      <c r="R59" s="54">
        <v>7808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9983</v>
      </c>
      <c r="R60" s="54">
        <v>7703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9950</v>
      </c>
      <c r="R61" s="54">
        <v>7604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9995</v>
      </c>
      <c r="R62" s="54">
        <v>7571</v>
      </c>
    </row>
    <row r="63" spans="2:18" x14ac:dyDescent="0.25">
      <c r="B63" s="5" t="s">
        <v>44</v>
      </c>
      <c r="P63" s="56" t="s">
        <v>86</v>
      </c>
      <c r="Q63" s="55">
        <v>10009</v>
      </c>
      <c r="R63" s="54">
        <v>7461</v>
      </c>
    </row>
    <row r="64" spans="2:18" ht="21" customHeight="1" x14ac:dyDescent="0.25">
      <c r="B64" s="4" t="s">
        <v>43</v>
      </c>
      <c r="C64" s="3">
        <v>0.86</v>
      </c>
      <c r="D64" s="3">
        <v>0.86</v>
      </c>
      <c r="E64" s="3">
        <v>0.86</v>
      </c>
      <c r="F64" s="3">
        <v>0.86</v>
      </c>
      <c r="G64" s="3">
        <v>0.86</v>
      </c>
      <c r="H64" s="3">
        <v>0.86</v>
      </c>
      <c r="P64" s="56" t="s">
        <v>87</v>
      </c>
      <c r="Q64" s="55">
        <v>10006</v>
      </c>
      <c r="R64" s="54">
        <v>7255</v>
      </c>
    </row>
    <row r="65" spans="1:18" ht="21" customHeight="1" x14ac:dyDescent="0.25">
      <c r="B65" s="4" t="s">
        <v>42</v>
      </c>
      <c r="C65" s="3">
        <v>0.86</v>
      </c>
      <c r="D65" s="3">
        <v>0.86</v>
      </c>
      <c r="E65" s="3">
        <v>0.86</v>
      </c>
      <c r="F65" s="3">
        <v>0.86</v>
      </c>
      <c r="G65" s="3">
        <v>0.86</v>
      </c>
      <c r="H65" s="3">
        <v>0.86</v>
      </c>
      <c r="P65" s="56" t="s">
        <v>88</v>
      </c>
      <c r="Q65" s="55">
        <v>9780</v>
      </c>
      <c r="R65" s="54">
        <v>6990</v>
      </c>
    </row>
    <row r="66" spans="1:18" x14ac:dyDescent="0.25">
      <c r="P66" s="56" t="s">
        <v>89</v>
      </c>
      <c r="Q66" s="58">
        <v>9699</v>
      </c>
      <c r="R66" s="54">
        <v>6941</v>
      </c>
    </row>
    <row r="67" spans="1:18" x14ac:dyDescent="0.25">
      <c r="P67" s="56" t="s">
        <v>90</v>
      </c>
      <c r="Q67" s="55">
        <v>9454</v>
      </c>
      <c r="R67" s="54">
        <v>6873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8962</v>
      </c>
      <c r="R68" s="54">
        <v>6871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8442</v>
      </c>
      <c r="R69" s="54">
        <v>6642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8046</v>
      </c>
      <c r="R70" s="51">
        <v>6268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0.94416520603498644</v>
      </c>
      <c r="R71" s="46">
        <v>0.88397477360931431</v>
      </c>
    </row>
    <row r="72" spans="1:18" x14ac:dyDescent="0.25">
      <c r="A72" s="45"/>
      <c r="B72" s="44" t="s">
        <v>24</v>
      </c>
      <c r="C72" s="43">
        <v>0.94</v>
      </c>
      <c r="D72" s="43">
        <v>0.94</v>
      </c>
      <c r="E72" s="43">
        <v>0.94</v>
      </c>
      <c r="F72" s="43">
        <v>0.94</v>
      </c>
    </row>
    <row r="73" spans="1:18" x14ac:dyDescent="0.25">
      <c r="A73" s="22"/>
      <c r="B73" s="42" t="s">
        <v>35</v>
      </c>
      <c r="C73" s="39">
        <v>0.15</v>
      </c>
      <c r="D73" s="39">
        <v>0.15</v>
      </c>
      <c r="E73" s="39">
        <v>0.15</v>
      </c>
      <c r="F73" s="39">
        <v>0.15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0.15</v>
      </c>
      <c r="D78" s="30">
        <v>0.05</v>
      </c>
      <c r="E78" s="30">
        <v>0.15</v>
      </c>
      <c r="F78" s="30">
        <v>0.05</v>
      </c>
    </row>
    <row r="79" spans="1:18" x14ac:dyDescent="0.25">
      <c r="A79" s="15"/>
      <c r="B79" s="29" t="s">
        <v>30</v>
      </c>
      <c r="C79" s="27">
        <v>0.66</v>
      </c>
      <c r="D79" s="27">
        <v>7.3333333333333334E-2</v>
      </c>
      <c r="E79" s="27">
        <v>0.66</v>
      </c>
      <c r="F79" s="27">
        <v>7.3333333333333334E-2</v>
      </c>
    </row>
    <row r="80" spans="1:18" x14ac:dyDescent="0.25">
      <c r="A80" s="14"/>
      <c r="B80" s="28" t="s">
        <v>18</v>
      </c>
      <c r="C80" s="27">
        <v>0.66</v>
      </c>
      <c r="D80" s="27">
        <v>7.3333333333333334E-2</v>
      </c>
      <c r="E80" s="27">
        <v>0.66</v>
      </c>
      <c r="F80" s="27">
        <v>7.3333333333333334E-2</v>
      </c>
    </row>
    <row r="81" spans="1:8" x14ac:dyDescent="0.25">
      <c r="A81" s="12"/>
      <c r="B81" s="26" t="s">
        <v>17</v>
      </c>
      <c r="C81" s="25">
        <v>0.16800000000000001</v>
      </c>
      <c r="D81" s="25">
        <v>8.4000000000000005E-2</v>
      </c>
      <c r="E81" s="25">
        <v>0.42000000000000004</v>
      </c>
      <c r="F81" s="25">
        <v>0.126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0.94</v>
      </c>
      <c r="D85" s="23">
        <v>0.94</v>
      </c>
      <c r="E85" s="23">
        <v>0.94</v>
      </c>
      <c r="F85" s="23">
        <v>0.94</v>
      </c>
      <c r="G85" s="23">
        <v>0.94</v>
      </c>
      <c r="H85" s="23">
        <v>0.94</v>
      </c>
    </row>
    <row r="86" spans="1:8" x14ac:dyDescent="0.25">
      <c r="B86" s="22" t="s">
        <v>23</v>
      </c>
      <c r="C86" s="20">
        <v>0.15</v>
      </c>
      <c r="D86" s="20">
        <v>0.15</v>
      </c>
      <c r="E86" s="20">
        <v>0.15</v>
      </c>
      <c r="F86" s="20">
        <v>0.15</v>
      </c>
      <c r="G86" s="20">
        <v>0.15</v>
      </c>
      <c r="H86" s="20">
        <v>0.15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0.15</v>
      </c>
      <c r="D89" s="16">
        <v>0.15</v>
      </c>
      <c r="E89" s="16">
        <v>0.15</v>
      </c>
      <c r="F89" s="16">
        <v>0.15</v>
      </c>
      <c r="G89" s="16">
        <v>0.15</v>
      </c>
      <c r="H89" s="16">
        <v>0.15</v>
      </c>
    </row>
    <row r="90" spans="1:8" x14ac:dyDescent="0.25">
      <c r="B90" s="15" t="s">
        <v>19</v>
      </c>
      <c r="C90" s="13">
        <v>0.66</v>
      </c>
      <c r="D90" s="13">
        <v>0.66</v>
      </c>
      <c r="E90" s="13">
        <v>0.66</v>
      </c>
      <c r="F90" s="13">
        <v>0.66</v>
      </c>
      <c r="G90" s="13">
        <v>0.66</v>
      </c>
      <c r="H90" s="13">
        <v>0.66</v>
      </c>
    </row>
    <row r="91" spans="1:8" x14ac:dyDescent="0.25">
      <c r="B91" s="14" t="s">
        <v>18</v>
      </c>
      <c r="C91" s="13">
        <v>0.66</v>
      </c>
      <c r="D91" s="13">
        <v>0.66</v>
      </c>
      <c r="E91" s="13">
        <v>0.66</v>
      </c>
      <c r="F91" s="13">
        <v>0.66</v>
      </c>
      <c r="G91" s="13">
        <v>0.66</v>
      </c>
      <c r="H91" s="13">
        <v>0.66</v>
      </c>
    </row>
    <row r="92" spans="1:8" x14ac:dyDescent="0.25">
      <c r="B92" s="12" t="s">
        <v>17</v>
      </c>
      <c r="C92" s="11">
        <v>0.16800000000000001</v>
      </c>
      <c r="D92" s="11">
        <v>0.16800000000000001</v>
      </c>
      <c r="E92" s="11">
        <v>0.16800000000000001</v>
      </c>
      <c r="F92" s="11">
        <v>0.16800000000000001</v>
      </c>
      <c r="G92" s="11">
        <v>0.16800000000000001</v>
      </c>
      <c r="H92" s="11">
        <v>0.16800000000000001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0.94</v>
      </c>
      <c r="D96" s="23">
        <v>0.94</v>
      </c>
      <c r="E96" s="23">
        <v>0.94</v>
      </c>
      <c r="F96" s="23">
        <v>0.94</v>
      </c>
      <c r="G96" s="23">
        <v>0.94</v>
      </c>
      <c r="H96" s="23">
        <v>0.94</v>
      </c>
    </row>
    <row r="97" spans="2:8" x14ac:dyDescent="0.25">
      <c r="B97" s="22" t="s">
        <v>23</v>
      </c>
      <c r="C97" s="20">
        <v>0.15</v>
      </c>
      <c r="D97" s="20">
        <v>0.15</v>
      </c>
      <c r="E97" s="20">
        <v>0.15</v>
      </c>
      <c r="F97" s="20">
        <v>0.15</v>
      </c>
      <c r="G97" s="20">
        <v>0.15</v>
      </c>
      <c r="H97" s="20">
        <v>0.15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0.05</v>
      </c>
      <c r="D100" s="16">
        <v>0.05</v>
      </c>
      <c r="E100" s="16">
        <v>0.05</v>
      </c>
      <c r="F100" s="16">
        <v>0.05</v>
      </c>
      <c r="G100" s="16">
        <v>0.05</v>
      </c>
      <c r="H100" s="16">
        <v>0.05</v>
      </c>
    </row>
    <row r="101" spans="2:8" x14ac:dyDescent="0.25">
      <c r="B101" s="15" t="s">
        <v>19</v>
      </c>
      <c r="C101" s="13">
        <v>7.3333333333333334E-2</v>
      </c>
      <c r="D101" s="13">
        <v>7.3333333333333334E-2</v>
      </c>
      <c r="E101" s="13">
        <v>7.3333333333333334E-2</v>
      </c>
      <c r="F101" s="13">
        <v>7.3333333333333334E-2</v>
      </c>
      <c r="G101" s="13">
        <v>7.3333333333333334E-2</v>
      </c>
      <c r="H101" s="13">
        <v>7.3333333333333334E-2</v>
      </c>
    </row>
    <row r="102" spans="2:8" x14ac:dyDescent="0.25">
      <c r="B102" s="14" t="s">
        <v>18</v>
      </c>
      <c r="C102" s="13">
        <v>7.3333333333333334E-2</v>
      </c>
      <c r="D102" s="13">
        <v>7.3333333333333334E-2</v>
      </c>
      <c r="E102" s="13">
        <v>7.3333333333333334E-2</v>
      </c>
      <c r="F102" s="13">
        <v>7.3333333333333334E-2</v>
      </c>
      <c r="G102" s="13">
        <v>7.3333333333333334E-2</v>
      </c>
      <c r="H102" s="13">
        <v>7.3333333333333334E-2</v>
      </c>
    </row>
    <row r="103" spans="2:8" x14ac:dyDescent="0.25">
      <c r="B103" s="12" t="s">
        <v>17</v>
      </c>
      <c r="C103" s="11">
        <v>8.4000000000000005E-2</v>
      </c>
      <c r="D103" s="11">
        <v>8.4000000000000005E-2</v>
      </c>
      <c r="E103" s="11">
        <v>8.4000000000000005E-2</v>
      </c>
      <c r="F103" s="11">
        <v>8.4000000000000005E-2</v>
      </c>
      <c r="G103" s="11">
        <v>8.4000000000000005E-2</v>
      </c>
      <c r="H103" s="11">
        <v>8.4000000000000005E-2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0.94</v>
      </c>
      <c r="D107" s="23">
        <v>0.94</v>
      </c>
      <c r="E107" s="23">
        <v>0.94</v>
      </c>
      <c r="F107" s="23">
        <v>0.94</v>
      </c>
      <c r="G107" s="23">
        <v>0.94</v>
      </c>
      <c r="H107" s="23">
        <v>0.94</v>
      </c>
    </row>
    <row r="108" spans="2:8" x14ac:dyDescent="0.25">
      <c r="B108" s="22" t="s">
        <v>23</v>
      </c>
      <c r="C108" s="20">
        <v>0.15</v>
      </c>
      <c r="D108" s="20">
        <v>0.15</v>
      </c>
      <c r="E108" s="20">
        <v>0.15</v>
      </c>
      <c r="F108" s="20">
        <v>0.15</v>
      </c>
      <c r="G108" s="20">
        <v>0.15</v>
      </c>
      <c r="H108" s="20">
        <v>0.15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0.15</v>
      </c>
      <c r="D111" s="16">
        <v>0.15</v>
      </c>
      <c r="E111" s="16">
        <v>0.15</v>
      </c>
      <c r="F111" s="16">
        <v>0.15</v>
      </c>
      <c r="G111" s="16">
        <v>0.15</v>
      </c>
      <c r="H111" s="16">
        <v>0.15</v>
      </c>
    </row>
    <row r="112" spans="2:8" x14ac:dyDescent="0.25">
      <c r="B112" s="15" t="s">
        <v>19</v>
      </c>
      <c r="C112" s="13">
        <v>0.66</v>
      </c>
      <c r="D112" s="13">
        <v>0.66</v>
      </c>
      <c r="E112" s="13">
        <v>0.66</v>
      </c>
      <c r="F112" s="13">
        <v>0.66</v>
      </c>
      <c r="G112" s="13">
        <v>0.66</v>
      </c>
      <c r="H112" s="13">
        <v>0.66</v>
      </c>
    </row>
    <row r="113" spans="1:16382" x14ac:dyDescent="0.25">
      <c r="B113" s="14" t="s">
        <v>18</v>
      </c>
      <c r="C113" s="13">
        <v>0.66</v>
      </c>
      <c r="D113" s="13">
        <v>0.66</v>
      </c>
      <c r="E113" s="13">
        <v>0.66</v>
      </c>
      <c r="F113" s="13">
        <v>0.66</v>
      </c>
      <c r="G113" s="13">
        <v>0.66</v>
      </c>
      <c r="H113" s="13">
        <v>0.66</v>
      </c>
    </row>
    <row r="114" spans="1:16382" x14ac:dyDescent="0.25">
      <c r="B114" s="12" t="s">
        <v>17</v>
      </c>
      <c r="C114" s="11">
        <v>0.42000000000000004</v>
      </c>
      <c r="D114" s="11">
        <v>0.42000000000000004</v>
      </c>
      <c r="E114" s="11">
        <v>0.42000000000000004</v>
      </c>
      <c r="F114" s="11">
        <v>0.42000000000000004</v>
      </c>
      <c r="G114" s="11">
        <v>0.42000000000000004</v>
      </c>
      <c r="H114" s="11">
        <v>0.42000000000000004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0.94</v>
      </c>
      <c r="D118" s="23">
        <v>0.94</v>
      </c>
      <c r="E118" s="23">
        <v>0.94</v>
      </c>
      <c r="F118" s="23">
        <v>0.94</v>
      </c>
      <c r="G118" s="23">
        <v>0.94</v>
      </c>
      <c r="H118" s="23">
        <v>0.94</v>
      </c>
    </row>
    <row r="119" spans="1:16382" x14ac:dyDescent="0.25">
      <c r="B119" s="22" t="s">
        <v>23</v>
      </c>
      <c r="C119" s="20">
        <v>0.15</v>
      </c>
      <c r="D119" s="20">
        <v>0.15</v>
      </c>
      <c r="E119" s="20">
        <v>0.15</v>
      </c>
      <c r="F119" s="20">
        <v>0.15</v>
      </c>
      <c r="G119" s="20">
        <v>0.15</v>
      </c>
      <c r="H119" s="20">
        <v>0.15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0.05</v>
      </c>
      <c r="D122" s="16">
        <v>0.05</v>
      </c>
      <c r="E122" s="16">
        <v>0.05</v>
      </c>
      <c r="F122" s="16">
        <v>0.05</v>
      </c>
      <c r="G122" s="16">
        <v>0.05</v>
      </c>
      <c r="H122" s="16">
        <v>0.05</v>
      </c>
    </row>
    <row r="123" spans="1:16382" x14ac:dyDescent="0.25">
      <c r="B123" s="15" t="s">
        <v>19</v>
      </c>
      <c r="C123" s="13">
        <v>7.3333333333333334E-2</v>
      </c>
      <c r="D123" s="13">
        <v>7.3333333333333334E-2</v>
      </c>
      <c r="E123" s="13">
        <v>7.3333333333333334E-2</v>
      </c>
      <c r="F123" s="13">
        <v>7.3333333333333334E-2</v>
      </c>
      <c r="G123" s="13">
        <v>7.3333333333333334E-2</v>
      </c>
      <c r="H123" s="13">
        <v>7.3333333333333334E-2</v>
      </c>
    </row>
    <row r="124" spans="1:16382" x14ac:dyDescent="0.25">
      <c r="B124" s="14" t="s">
        <v>18</v>
      </c>
      <c r="C124" s="13">
        <v>7.3333333333333334E-2</v>
      </c>
      <c r="D124" s="13">
        <v>7.3333333333333334E-2</v>
      </c>
      <c r="E124" s="13">
        <v>7.3333333333333334E-2</v>
      </c>
      <c r="F124" s="13">
        <v>7.3333333333333334E-2</v>
      </c>
      <c r="G124" s="13">
        <v>7.3333333333333334E-2</v>
      </c>
      <c r="H124" s="13">
        <v>7.3333333333333334E-2</v>
      </c>
    </row>
    <row r="125" spans="1:16382" x14ac:dyDescent="0.25">
      <c r="B125" s="12" t="s">
        <v>17</v>
      </c>
      <c r="C125" s="11">
        <v>0.126</v>
      </c>
      <c r="D125" s="11">
        <v>0.126</v>
      </c>
      <c r="E125" s="11">
        <v>0.126</v>
      </c>
      <c r="F125" s="11">
        <v>0.126</v>
      </c>
      <c r="G125" s="11">
        <v>0.126</v>
      </c>
      <c r="H125" s="11">
        <v>0.126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0.56000000000000005</v>
      </c>
      <c r="D129" s="6">
        <v>0.56000000000000005</v>
      </c>
      <c r="E129" s="6">
        <v>0.56000000000000005</v>
      </c>
      <c r="F129" s="6">
        <v>0.56000000000000005</v>
      </c>
      <c r="G129" s="6">
        <v>0.56000000000000005</v>
      </c>
      <c r="H129" s="6">
        <v>0.56000000000000005</v>
      </c>
    </row>
    <row r="130" spans="2:8" ht="18.75" customHeight="1" x14ac:dyDescent="0.25">
      <c r="B130" s="4" t="s">
        <v>14</v>
      </c>
      <c r="C130" s="6">
        <v>0.56000000000000005</v>
      </c>
      <c r="D130" s="6">
        <v>0.56000000000000005</v>
      </c>
      <c r="E130" s="6">
        <v>0.56000000000000005</v>
      </c>
      <c r="F130" s="6">
        <v>0.56000000000000005</v>
      </c>
      <c r="G130" s="6">
        <v>0.56000000000000005</v>
      </c>
      <c r="H130" s="6">
        <v>0.56000000000000005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B3:AF57"/>
  <sheetViews>
    <sheetView topLeftCell="B1" zoomScale="70" zoomScaleNormal="7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1.28515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20300</v>
      </c>
      <c r="F28" s="124">
        <v>127953</v>
      </c>
      <c r="G28" s="159">
        <v>0.71953235710911667</v>
      </c>
      <c r="H28" s="114"/>
      <c r="J28" s="112"/>
      <c r="K28" s="45"/>
      <c r="L28" s="44" t="s">
        <v>24</v>
      </c>
      <c r="M28" s="124">
        <v>20300</v>
      </c>
      <c r="N28" s="124">
        <v>133373</v>
      </c>
      <c r="O28" s="159">
        <v>0.75001124682277254</v>
      </c>
      <c r="P28" s="114"/>
      <c r="R28" s="112"/>
      <c r="S28" s="45"/>
      <c r="T28" s="44" t="s">
        <v>24</v>
      </c>
      <c r="U28" s="124">
        <v>12048</v>
      </c>
      <c r="V28" s="124">
        <v>101458</v>
      </c>
      <c r="W28" s="159">
        <v>0.96131834913011571</v>
      </c>
      <c r="X28" s="114"/>
      <c r="Z28" s="112"/>
      <c r="AA28" s="45"/>
      <c r="AB28" s="44" t="s">
        <v>24</v>
      </c>
      <c r="AC28" s="124">
        <v>12048</v>
      </c>
      <c r="AD28" s="124">
        <v>94596</v>
      </c>
      <c r="AE28" s="159">
        <v>0.89630064218013794</v>
      </c>
      <c r="AF28" s="114"/>
    </row>
    <row r="29" spans="2:32" x14ac:dyDescent="0.25">
      <c r="B29" s="112"/>
      <c r="C29" s="22"/>
      <c r="D29" s="42" t="s">
        <v>23</v>
      </c>
      <c r="E29" s="125">
        <v>10400</v>
      </c>
      <c r="F29" s="125">
        <v>21453</v>
      </c>
      <c r="G29" s="160">
        <v>0.2354781348788198</v>
      </c>
      <c r="H29" s="114"/>
      <c r="J29" s="112"/>
      <c r="K29" s="22"/>
      <c r="L29" s="42" t="s">
        <v>23</v>
      </c>
      <c r="M29" s="125">
        <v>10700</v>
      </c>
      <c r="N29" s="125">
        <v>21698</v>
      </c>
      <c r="O29" s="160">
        <v>0.23148977937097256</v>
      </c>
      <c r="P29" s="114"/>
      <c r="R29" s="112"/>
      <c r="S29" s="22"/>
      <c r="T29" s="42" t="s">
        <v>23</v>
      </c>
      <c r="U29" s="125">
        <v>9209</v>
      </c>
      <c r="V29" s="125">
        <v>19853</v>
      </c>
      <c r="W29" s="160">
        <v>0.24609883819233816</v>
      </c>
      <c r="X29" s="114"/>
      <c r="Z29" s="112"/>
      <c r="AA29" s="22"/>
      <c r="AB29" s="42" t="s">
        <v>23</v>
      </c>
      <c r="AC29" s="125">
        <v>9209</v>
      </c>
      <c r="AD29" s="125">
        <v>23433</v>
      </c>
      <c r="AE29" s="160">
        <v>0.29047670756868282</v>
      </c>
      <c r="AF29" s="114"/>
    </row>
    <row r="30" spans="2:32" x14ac:dyDescent="0.25">
      <c r="B30" s="112"/>
      <c r="C30" s="36"/>
      <c r="D30" s="35" t="s">
        <v>32</v>
      </c>
      <c r="E30" s="126">
        <v>20871.532451923078</v>
      </c>
      <c r="F30" s="183">
        <v>330218</v>
      </c>
      <c r="G30" s="161"/>
      <c r="H30" s="114"/>
      <c r="J30" s="112"/>
      <c r="K30" s="36"/>
      <c r="L30" s="35" t="s">
        <v>32</v>
      </c>
      <c r="M30" s="126">
        <v>20372.131343283581</v>
      </c>
      <c r="N30" s="183">
        <v>344278</v>
      </c>
      <c r="O30" s="161"/>
      <c r="P30" s="114"/>
      <c r="R30" s="112"/>
      <c r="S30" s="36"/>
      <c r="T30" s="126" t="s">
        <v>32</v>
      </c>
      <c r="U30" s="126">
        <v>19686.298985074627</v>
      </c>
      <c r="V30" s="183">
        <v>350456</v>
      </c>
      <c r="W30" s="161"/>
      <c r="X30" s="114"/>
      <c r="Z30" s="112"/>
      <c r="AA30" s="36"/>
      <c r="AB30" s="35" t="s">
        <v>32</v>
      </c>
      <c r="AC30" s="126">
        <v>19686.298985074627</v>
      </c>
      <c r="AD30" s="183">
        <v>346618</v>
      </c>
      <c r="AE30" s="161"/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83"/>
      <c r="G31" s="162"/>
      <c r="H31" s="114"/>
      <c r="J31" s="112"/>
      <c r="K31" s="19"/>
      <c r="L31" s="38" t="s">
        <v>21</v>
      </c>
      <c r="M31" s="128">
        <v>0</v>
      </c>
      <c r="N31" s="183"/>
      <c r="O31" s="162"/>
      <c r="P31" s="114"/>
      <c r="R31" s="112"/>
      <c r="S31" s="19"/>
      <c r="T31" s="38" t="s">
        <v>21</v>
      </c>
      <c r="U31" s="128">
        <v>3263</v>
      </c>
      <c r="V31" s="183"/>
      <c r="W31" s="162"/>
      <c r="X31" s="114"/>
      <c r="Z31" s="112"/>
      <c r="AA31" s="19"/>
      <c r="AB31" s="38" t="s">
        <v>21</v>
      </c>
      <c r="AC31" s="128">
        <v>3263</v>
      </c>
      <c r="AD31" s="183"/>
      <c r="AE31" s="162"/>
      <c r="AF31" s="114"/>
    </row>
    <row r="32" spans="2:32" x14ac:dyDescent="0.25">
      <c r="B32" s="112"/>
      <c r="C32" s="34"/>
      <c r="D32" s="33" t="s">
        <v>31</v>
      </c>
      <c r="E32" s="129">
        <v>41327.433894230766</v>
      </c>
      <c r="F32" s="183"/>
      <c r="G32" s="163"/>
      <c r="H32" s="114"/>
      <c r="J32" s="112"/>
      <c r="K32" s="34"/>
      <c r="L32" s="33" t="s">
        <v>31</v>
      </c>
      <c r="M32" s="129">
        <v>40032.644776119399</v>
      </c>
      <c r="N32" s="183"/>
      <c r="O32" s="163"/>
      <c r="P32" s="114"/>
      <c r="R32" s="112"/>
      <c r="S32" s="34"/>
      <c r="T32" s="33" t="s">
        <v>31</v>
      </c>
      <c r="U32" s="129">
        <v>38684.936835820896</v>
      </c>
      <c r="V32" s="183"/>
      <c r="W32" s="163"/>
      <c r="X32" s="114"/>
      <c r="Z32" s="112"/>
      <c r="AA32" s="34"/>
      <c r="AB32" s="33" t="s">
        <v>31</v>
      </c>
      <c r="AC32" s="129">
        <v>38684.936835820896</v>
      </c>
      <c r="AD32" s="183"/>
      <c r="AE32" s="163"/>
      <c r="AF32" s="114"/>
    </row>
    <row r="33" spans="2:32" x14ac:dyDescent="0.25">
      <c r="B33" s="112"/>
      <c r="C33" s="17"/>
      <c r="D33" s="31" t="s">
        <v>20</v>
      </c>
      <c r="E33" s="131">
        <v>5205.2427884615381</v>
      </c>
      <c r="F33" s="183"/>
      <c r="G33" s="164">
        <v>0</v>
      </c>
      <c r="H33" s="114"/>
      <c r="J33" s="112"/>
      <c r="K33" s="17"/>
      <c r="L33" s="31" t="s">
        <v>20</v>
      </c>
      <c r="M33" s="131">
        <v>5006.1492537313434</v>
      </c>
      <c r="N33" s="183"/>
      <c r="O33" s="164">
        <v>0</v>
      </c>
      <c r="P33" s="114"/>
      <c r="R33" s="112"/>
      <c r="S33" s="17"/>
      <c r="T33" s="31" t="s">
        <v>20</v>
      </c>
      <c r="U33" s="131">
        <v>4837.6161194029846</v>
      </c>
      <c r="V33" s="183"/>
      <c r="W33" s="164">
        <v>0</v>
      </c>
      <c r="X33" s="114"/>
      <c r="Z33" s="112"/>
      <c r="AA33" s="17"/>
      <c r="AB33" s="31" t="s">
        <v>20</v>
      </c>
      <c r="AC33" s="131">
        <v>4837.6161194029846</v>
      </c>
      <c r="AD33" s="183"/>
      <c r="AE33" s="164">
        <v>0</v>
      </c>
      <c r="AF33" s="114"/>
    </row>
    <row r="34" spans="2:32" x14ac:dyDescent="0.25">
      <c r="B34" s="112"/>
      <c r="C34" s="15"/>
      <c r="D34" s="29" t="s">
        <v>19</v>
      </c>
      <c r="E34" s="132">
        <v>24900</v>
      </c>
      <c r="F34" s="132">
        <v>37812</v>
      </c>
      <c r="G34" s="165">
        <v>0.17335093799856963</v>
      </c>
      <c r="H34" s="114"/>
      <c r="J34" s="112"/>
      <c r="K34" s="15"/>
      <c r="L34" s="29" t="s">
        <v>19</v>
      </c>
      <c r="M34" s="132">
        <v>26600</v>
      </c>
      <c r="N34" s="132">
        <v>36665</v>
      </c>
      <c r="O34" s="165">
        <v>0.15734970989116628</v>
      </c>
      <c r="P34" s="114"/>
      <c r="R34" s="112"/>
      <c r="S34" s="15"/>
      <c r="T34" s="29" t="s">
        <v>19</v>
      </c>
      <c r="U34" s="132">
        <v>28254</v>
      </c>
      <c r="V34" s="132">
        <v>44641</v>
      </c>
      <c r="W34" s="165">
        <v>0.18036400390068824</v>
      </c>
      <c r="X34" s="114"/>
      <c r="Z34" s="112"/>
      <c r="AA34" s="15"/>
      <c r="AB34" s="29" t="s">
        <v>19</v>
      </c>
      <c r="AC34" s="132">
        <v>28254</v>
      </c>
      <c r="AD34" s="132">
        <v>47647</v>
      </c>
      <c r="AE34" s="165">
        <v>0.18591136568370487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7900</v>
      </c>
      <c r="F35" s="133">
        <v>5948</v>
      </c>
      <c r="G35" s="166">
        <v>8.5948789087335997E-2</v>
      </c>
      <c r="H35" s="114"/>
      <c r="J35" s="112"/>
      <c r="K35" s="12"/>
      <c r="L35" s="26" t="s">
        <v>17</v>
      </c>
      <c r="M35" s="133">
        <v>16600</v>
      </c>
      <c r="N35" s="133">
        <v>10874</v>
      </c>
      <c r="O35" s="166">
        <v>7.4778566320074819E-2</v>
      </c>
      <c r="P35" s="114"/>
      <c r="R35" s="112"/>
      <c r="S35" s="12"/>
      <c r="T35" s="26" t="s">
        <v>17</v>
      </c>
      <c r="U35" s="133">
        <v>22306</v>
      </c>
      <c r="V35" s="133">
        <v>18341</v>
      </c>
      <c r="W35" s="166">
        <v>9.3863599981494419E-2</v>
      </c>
      <c r="X35" s="114"/>
      <c r="Z35" s="112"/>
      <c r="AA35" s="12"/>
      <c r="AB35" s="26" t="s">
        <v>17</v>
      </c>
      <c r="AC35" s="133">
        <v>22306</v>
      </c>
      <c r="AD35" s="133">
        <v>12480</v>
      </c>
      <c r="AE35" s="166">
        <v>0.14140696423797353</v>
      </c>
      <c r="AF35" s="114"/>
    </row>
    <row r="36" spans="2:32" ht="15.75" x14ac:dyDescent="0.25">
      <c r="B36" s="112"/>
      <c r="C36" s="113"/>
      <c r="D36" s="134" t="s">
        <v>101</v>
      </c>
      <c r="E36" s="135">
        <v>130904.20913461538</v>
      </c>
      <c r="F36" s="135">
        <v>193166</v>
      </c>
      <c r="G36" s="113"/>
      <c r="H36" s="114"/>
      <c r="J36" s="112"/>
      <c r="K36" s="113"/>
      <c r="L36" s="134" t="s">
        <v>101</v>
      </c>
      <c r="M36" s="135">
        <v>139610.92537313432</v>
      </c>
      <c r="N36" s="135">
        <v>202610</v>
      </c>
      <c r="O36" s="113"/>
      <c r="P36" s="114"/>
      <c r="R36" s="112"/>
      <c r="S36" s="113"/>
      <c r="T36" s="134" t="s">
        <v>101</v>
      </c>
      <c r="U36" s="135">
        <v>138288.85194029851</v>
      </c>
      <c r="V36" s="135">
        <v>184293</v>
      </c>
      <c r="W36" s="113"/>
      <c r="X36" s="114"/>
      <c r="Z36" s="112"/>
      <c r="AA36" s="113"/>
      <c r="AB36" s="134" t="s">
        <v>101</v>
      </c>
      <c r="AC36" s="135">
        <v>138288.85194029851</v>
      </c>
      <c r="AD36" s="135">
        <v>191674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16900</v>
      </c>
      <c r="F37" s="136">
        <v>33937</v>
      </c>
      <c r="G37" s="137">
        <v>0.2292359028396963</v>
      </c>
      <c r="H37" s="114"/>
      <c r="J37" s="112"/>
      <c r="K37" s="78"/>
      <c r="L37" s="77" t="s">
        <v>67</v>
      </c>
      <c r="M37" s="136">
        <v>16900</v>
      </c>
      <c r="N37" s="136">
        <v>36564</v>
      </c>
      <c r="O37" s="137">
        <v>0.24698062738104887</v>
      </c>
      <c r="P37" s="114"/>
      <c r="R37" s="112"/>
      <c r="S37" s="78"/>
      <c r="T37" s="77" t="s">
        <v>67</v>
      </c>
      <c r="U37" s="136">
        <v>16900</v>
      </c>
      <c r="V37" s="136">
        <v>42897</v>
      </c>
      <c r="W37" s="137">
        <v>0.28975845019048391</v>
      </c>
      <c r="X37" s="114"/>
      <c r="Z37" s="112"/>
      <c r="AA37" s="78"/>
      <c r="AB37" s="77" t="s">
        <v>67</v>
      </c>
      <c r="AC37" s="136">
        <v>16900</v>
      </c>
      <c r="AD37" s="136">
        <v>38053</v>
      </c>
      <c r="AE37" s="137">
        <v>0.25703844802896436</v>
      </c>
      <c r="AF37" s="114"/>
    </row>
    <row r="38" spans="2:32" ht="15.75" x14ac:dyDescent="0.25">
      <c r="B38" s="112"/>
      <c r="C38" s="75"/>
      <c r="D38" s="74" t="s">
        <v>66</v>
      </c>
      <c r="E38" s="138">
        <v>14300</v>
      </c>
      <c r="F38" s="138">
        <v>32313</v>
      </c>
      <c r="G38" s="139">
        <v>0.25795095315643263</v>
      </c>
      <c r="H38" s="114"/>
      <c r="J38" s="112"/>
      <c r="K38" s="75"/>
      <c r="L38" s="74" t="s">
        <v>66</v>
      </c>
      <c r="M38" s="138">
        <v>14300</v>
      </c>
      <c r="N38" s="138">
        <v>37088</v>
      </c>
      <c r="O38" s="139">
        <v>0.2960692275760769</v>
      </c>
      <c r="P38" s="114"/>
      <c r="R38" s="112"/>
      <c r="S38" s="75"/>
      <c r="T38" s="74" t="s">
        <v>66</v>
      </c>
      <c r="U38" s="138">
        <v>14300</v>
      </c>
      <c r="V38" s="138">
        <v>34854</v>
      </c>
      <c r="W38" s="139">
        <v>0.27823546316697001</v>
      </c>
      <c r="X38" s="114"/>
      <c r="Z38" s="112"/>
      <c r="AA38" s="75"/>
      <c r="AB38" s="74" t="s">
        <v>66</v>
      </c>
      <c r="AC38" s="138">
        <v>14300</v>
      </c>
      <c r="AD38" s="138">
        <v>28670</v>
      </c>
      <c r="AE38" s="139">
        <v>0.22886930421176996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1624</v>
      </c>
      <c r="G39" s="143">
        <v>1.0969711707330253E-2</v>
      </c>
      <c r="H39" s="114"/>
      <c r="J39" s="112"/>
      <c r="K39" s="140"/>
      <c r="L39" s="141" t="s">
        <v>102</v>
      </c>
      <c r="M39" s="142"/>
      <c r="N39" s="142">
        <v>-524</v>
      </c>
      <c r="O39" s="143">
        <v>-3.5394882602469537E-3</v>
      </c>
      <c r="P39" s="114"/>
      <c r="R39" s="112"/>
      <c r="S39" s="140"/>
      <c r="T39" s="141" t="s">
        <v>102</v>
      </c>
      <c r="U39" s="142"/>
      <c r="V39" s="142">
        <v>8043</v>
      </c>
      <c r="W39" s="143">
        <v>5.4328442895355433E-2</v>
      </c>
      <c r="X39" s="114"/>
      <c r="Z39" s="112"/>
      <c r="AA39" s="140"/>
      <c r="AB39" s="141" t="s">
        <v>102</v>
      </c>
      <c r="AC39" s="142"/>
      <c r="AD39" s="142">
        <v>9383</v>
      </c>
      <c r="AE39" s="143">
        <v>6.3379806003620545E-2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0.83179064881053577</v>
      </c>
      <c r="F48" s="23">
        <v>0.96131834913011571</v>
      </c>
      <c r="G48" s="23">
        <v>0.71953235710911667</v>
      </c>
    </row>
    <row r="49" spans="4:7" x14ac:dyDescent="0.25">
      <c r="D49" s="22" t="s">
        <v>23</v>
      </c>
      <c r="E49" s="148">
        <v>0.25088586500270332</v>
      </c>
      <c r="F49" s="20">
        <v>0.29047670756868282</v>
      </c>
      <c r="G49" s="20">
        <v>0.23148977937097256</v>
      </c>
    </row>
    <row r="50" spans="4:7" x14ac:dyDescent="0.25">
      <c r="D50" s="19" t="s">
        <v>21</v>
      </c>
      <c r="E50" s="149">
        <v>0.5</v>
      </c>
      <c r="F50" s="18">
        <v>0</v>
      </c>
      <c r="G50" s="18">
        <v>0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0</v>
      </c>
      <c r="F53" s="16">
        <v>0</v>
      </c>
      <c r="G53" s="16">
        <v>0</v>
      </c>
    </row>
    <row r="54" spans="4:7" x14ac:dyDescent="0.25">
      <c r="D54" s="15" t="s">
        <v>19</v>
      </c>
      <c r="E54" s="153">
        <v>0.17424400436853227</v>
      </c>
      <c r="F54" s="13">
        <v>0.18591136568370487</v>
      </c>
      <c r="G54" s="13">
        <v>0.15734970989116628</v>
      </c>
    </row>
    <row r="55" spans="4:7" ht="15.75" thickBot="1" x14ac:dyDescent="0.3">
      <c r="D55" s="12" t="s">
        <v>17</v>
      </c>
      <c r="E55" s="154">
        <v>9.8999479906719701E-2</v>
      </c>
      <c r="F55" s="11">
        <v>0.14140696423797353</v>
      </c>
      <c r="G55" s="11">
        <v>7.4778566320074819E-2</v>
      </c>
    </row>
    <row r="56" spans="4:7" x14ac:dyDescent="0.25">
      <c r="D56" s="78" t="s">
        <v>106</v>
      </c>
      <c r="E56" s="155">
        <v>0.25575335711004832</v>
      </c>
      <c r="F56" s="156">
        <v>0.28975845019048391</v>
      </c>
      <c r="G56" s="155">
        <v>0.2292359028396963</v>
      </c>
    </row>
    <row r="57" spans="4:7" ht="15.75" thickBot="1" x14ac:dyDescent="0.3">
      <c r="D57" s="75" t="s">
        <v>107</v>
      </c>
      <c r="E57" s="157">
        <v>0.26528123702781237</v>
      </c>
      <c r="F57" s="158">
        <v>0.2960692275760769</v>
      </c>
      <c r="G57" s="157">
        <v>0.22886930421176996</v>
      </c>
    </row>
  </sheetData>
  <sheetProtection password="DEC9" sheet="1" objects="1" scenarios="1"/>
  <mergeCells count="12">
    <mergeCell ref="F30:F33"/>
    <mergeCell ref="N30:N33"/>
    <mergeCell ref="V30:V33"/>
    <mergeCell ref="AD30:AD33"/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0" tint="-0.34998626667073579"/>
  </sheetPr>
  <dimension ref="A2:XFB146"/>
  <sheetViews>
    <sheetView topLeftCell="A16"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12070</v>
      </c>
      <c r="D6" s="88">
        <v>10790</v>
      </c>
      <c r="E6" s="88">
        <v>8109.9999999999991</v>
      </c>
      <c r="F6" s="88">
        <v>8100</v>
      </c>
      <c r="G6" s="88">
        <v>0</v>
      </c>
      <c r="H6" s="88">
        <v>0</v>
      </c>
    </row>
    <row r="7" spans="1:10" x14ac:dyDescent="0.25">
      <c r="A7" s="22"/>
      <c r="B7" s="42" t="s">
        <v>35</v>
      </c>
      <c r="C7" s="87">
        <v>4450</v>
      </c>
      <c r="D7" s="87">
        <v>4480</v>
      </c>
      <c r="E7" s="87">
        <v>4580</v>
      </c>
      <c r="F7" s="87">
        <v>4280</v>
      </c>
      <c r="G7" s="87">
        <v>4800</v>
      </c>
      <c r="H7" s="87">
        <v>5100</v>
      </c>
    </row>
    <row r="8" spans="1:10" x14ac:dyDescent="0.25">
      <c r="A8" s="41"/>
      <c r="B8" s="40" t="s">
        <v>34</v>
      </c>
      <c r="C8" s="86">
        <v>6350.0000000000009</v>
      </c>
      <c r="D8" s="86">
        <v>6350</v>
      </c>
      <c r="E8" s="86">
        <v>8540</v>
      </c>
      <c r="F8" s="86">
        <v>8550</v>
      </c>
      <c r="G8" s="86">
        <v>10850</v>
      </c>
      <c r="H8" s="86">
        <v>10550</v>
      </c>
    </row>
    <row r="9" spans="1:10" x14ac:dyDescent="0.25">
      <c r="A9" s="19"/>
      <c r="B9" s="38" t="s">
        <v>33</v>
      </c>
      <c r="C9" s="85">
        <v>11519.999999999985</v>
      </c>
      <c r="D9" s="85">
        <v>11910</v>
      </c>
      <c r="E9" s="85">
        <v>12810.000000000024</v>
      </c>
      <c r="F9" s="85">
        <v>12439.999999999971</v>
      </c>
      <c r="G9" s="85">
        <v>11230</v>
      </c>
      <c r="H9" s="85">
        <v>14420.000000000007</v>
      </c>
    </row>
    <row r="10" spans="1:10" x14ac:dyDescent="0.25">
      <c r="A10" s="36"/>
      <c r="B10" s="35" t="s">
        <v>32</v>
      </c>
      <c r="C10" s="84">
        <v>29170</v>
      </c>
      <c r="D10" s="84">
        <v>29050</v>
      </c>
      <c r="E10" s="84">
        <v>27910</v>
      </c>
      <c r="F10" s="84">
        <v>27910</v>
      </c>
      <c r="G10" s="84">
        <v>18520</v>
      </c>
      <c r="H10" s="84">
        <v>41260</v>
      </c>
    </row>
    <row r="11" spans="1:10" x14ac:dyDescent="0.25">
      <c r="A11" s="34"/>
      <c r="B11" s="33" t="s">
        <v>31</v>
      </c>
      <c r="C11" s="83">
        <v>50069.999999999993</v>
      </c>
      <c r="D11" s="83">
        <v>49080</v>
      </c>
      <c r="E11" s="83">
        <v>44010.000000000007</v>
      </c>
      <c r="F11" s="83">
        <v>44010.000000000007</v>
      </c>
      <c r="G11" s="83">
        <v>43640</v>
      </c>
      <c r="H11" s="83">
        <v>35800</v>
      </c>
    </row>
    <row r="12" spans="1:10" x14ac:dyDescent="0.25">
      <c r="A12" s="17"/>
      <c r="B12" s="31" t="s">
        <v>20</v>
      </c>
      <c r="C12" s="82">
        <v>2680</v>
      </c>
      <c r="D12" s="82">
        <v>2470</v>
      </c>
      <c r="E12" s="82">
        <v>2410</v>
      </c>
      <c r="F12" s="82">
        <v>2410</v>
      </c>
      <c r="G12" s="82">
        <v>1200</v>
      </c>
      <c r="H12" s="82">
        <v>1200</v>
      </c>
    </row>
    <row r="13" spans="1:10" x14ac:dyDescent="0.25">
      <c r="A13" s="15"/>
      <c r="B13" s="29" t="s">
        <v>30</v>
      </c>
      <c r="C13" s="81">
        <v>36290</v>
      </c>
      <c r="D13" s="81">
        <v>38260</v>
      </c>
      <c r="E13" s="81">
        <v>45600</v>
      </c>
      <c r="F13" s="81">
        <v>55850</v>
      </c>
      <c r="G13" s="81">
        <v>49500</v>
      </c>
      <c r="H13" s="81">
        <v>61400</v>
      </c>
    </row>
    <row r="14" spans="1:10" x14ac:dyDescent="0.25">
      <c r="A14" s="14"/>
      <c r="B14" s="28" t="s">
        <v>18</v>
      </c>
      <c r="C14" s="80">
        <v>2710</v>
      </c>
      <c r="D14" s="80">
        <v>3630</v>
      </c>
      <c r="E14" s="80">
        <v>8010</v>
      </c>
      <c r="F14" s="80">
        <v>9940</v>
      </c>
      <c r="G14" s="80">
        <v>9800</v>
      </c>
      <c r="H14" s="80">
        <v>23600</v>
      </c>
    </row>
    <row r="15" spans="1:10" x14ac:dyDescent="0.25">
      <c r="A15" s="12"/>
      <c r="B15" s="26" t="s">
        <v>17</v>
      </c>
      <c r="C15" s="79">
        <v>40470</v>
      </c>
      <c r="D15" s="79">
        <v>42630</v>
      </c>
      <c r="E15" s="79">
        <v>48920</v>
      </c>
      <c r="F15" s="79">
        <v>49670</v>
      </c>
      <c r="G15" s="79">
        <v>55100</v>
      </c>
      <c r="H15" s="79">
        <v>68800</v>
      </c>
    </row>
    <row r="16" spans="1:10" x14ac:dyDescent="0.25">
      <c r="A16" s="78"/>
      <c r="B16" s="77" t="s">
        <v>67</v>
      </c>
      <c r="C16" s="76">
        <v>17910</v>
      </c>
      <c r="D16" s="76">
        <v>17910</v>
      </c>
      <c r="E16" s="76">
        <v>27900</v>
      </c>
      <c r="F16" s="76">
        <v>27900</v>
      </c>
      <c r="G16" s="76">
        <v>37200</v>
      </c>
      <c r="H16" s="76">
        <v>27600</v>
      </c>
    </row>
    <row r="17" spans="1:8" ht="15.75" thickBot="1" x14ac:dyDescent="0.3">
      <c r="A17" s="75"/>
      <c r="B17" s="74" t="s">
        <v>66</v>
      </c>
      <c r="C17" s="73">
        <v>16950</v>
      </c>
      <c r="D17" s="73">
        <v>16950</v>
      </c>
      <c r="E17" s="73">
        <v>25800</v>
      </c>
      <c r="F17" s="73">
        <v>25800</v>
      </c>
      <c r="G17" s="73">
        <v>35600</v>
      </c>
      <c r="H17" s="73">
        <v>25500</v>
      </c>
    </row>
    <row r="18" spans="1:8" ht="6.75" customHeight="1" x14ac:dyDescent="0.25"/>
    <row r="19" spans="1:8" ht="19.5" customHeight="1" x14ac:dyDescent="0.25">
      <c r="B19" t="s">
        <v>65</v>
      </c>
      <c r="C19" s="67">
        <v>539598.57142857136</v>
      </c>
      <c r="D19" s="67">
        <v>544118.85714285704</v>
      </c>
      <c r="E19" s="67">
        <v>562200</v>
      </c>
      <c r="F19" s="67">
        <v>562200</v>
      </c>
      <c r="G19" s="67">
        <v>562200</v>
      </c>
      <c r="H19" s="67">
        <v>635240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-27559.695058823527</v>
      </c>
      <c r="D21" s="67">
        <v>-24449.542588235294</v>
      </c>
      <c r="E21" s="67">
        <v>-12008.932705882351</v>
      </c>
      <c r="F21" s="67">
        <v>21871.090019411749</v>
      </c>
      <c r="G21" s="67">
        <v>19092.592000000008</v>
      </c>
      <c r="H21" s="67">
        <v>101372.64718999996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567158.26648739493</v>
      </c>
      <c r="D23" s="67">
        <v>568568.39973109239</v>
      </c>
      <c r="E23" s="67">
        <v>574208.93270588235</v>
      </c>
      <c r="F23" s="67">
        <v>540328.90998058824</v>
      </c>
      <c r="G23" s="67">
        <v>543107.40799999994</v>
      </c>
      <c r="H23" s="67">
        <v>533867.35281000007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87650</v>
      </c>
      <c r="D29" s="71">
        <v>87650</v>
      </c>
      <c r="E29" s="71">
        <v>87650</v>
      </c>
      <c r="F29" s="71">
        <v>87650</v>
      </c>
      <c r="G29" s="71">
        <v>89060</v>
      </c>
      <c r="H29" s="71">
        <v>102760</v>
      </c>
    </row>
    <row r="30" spans="1:8" x14ac:dyDescent="0.25">
      <c r="B30" t="s">
        <v>59</v>
      </c>
      <c r="C30" s="71">
        <v>79400</v>
      </c>
      <c r="D30" s="71">
        <v>79400</v>
      </c>
      <c r="E30" s="71">
        <v>79400</v>
      </c>
      <c r="F30" s="71">
        <v>79400</v>
      </c>
      <c r="G30" s="71">
        <v>67040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1919.4638302782064</v>
      </c>
      <c r="D32" s="70">
        <v>1919.4638302782064</v>
      </c>
      <c r="E32" s="70">
        <v>1919.4638302782064</v>
      </c>
      <c r="F32" s="70">
        <v>1919.4638302782064</v>
      </c>
      <c r="G32" s="70">
        <v>1950.3416853916381</v>
      </c>
      <c r="H32" s="70">
        <v>2250.3605613164686</v>
      </c>
    </row>
    <row r="33" spans="2:18" x14ac:dyDescent="0.25">
      <c r="B33" s="69" t="s">
        <v>56</v>
      </c>
      <c r="C33" s="70">
        <v>1594.8550662196399</v>
      </c>
      <c r="D33" s="70">
        <v>1594.8550662196399</v>
      </c>
      <c r="E33" s="70">
        <v>1594.8550662196399</v>
      </c>
      <c r="F33" s="70">
        <v>1594.8550662196399</v>
      </c>
      <c r="G33" s="70">
        <v>1346.5879551557261</v>
      </c>
      <c r="H33" s="70">
        <v>249.4722912147094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-114.31764705882354</v>
      </c>
      <c r="D35" s="67">
        <v>-103.57647058823531</v>
      </c>
      <c r="E35" s="67">
        <v>-60.611764705882365</v>
      </c>
      <c r="F35" s="67">
        <v>39.652941176470591</v>
      </c>
      <c r="G35" s="67">
        <v>46.8</v>
      </c>
      <c r="H35" s="67">
        <v>290.3</v>
      </c>
    </row>
    <row r="36" spans="2:18" x14ac:dyDescent="0.25">
      <c r="B36" s="69" t="s">
        <v>54</v>
      </c>
      <c r="C36" s="67">
        <v>-36.841176470588238</v>
      </c>
      <c r="D36" s="67">
        <v>-30.511764705882353</v>
      </c>
      <c r="E36" s="67">
        <v>-5.1941176470588246</v>
      </c>
      <c r="F36" s="67">
        <v>80.699999999999989</v>
      </c>
      <c r="G36" s="67">
        <v>58.1</v>
      </c>
      <c r="H36" s="67">
        <v>266.7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2033.7814773370299</v>
      </c>
      <c r="D40" s="67">
        <v>2023.0403008664416</v>
      </c>
      <c r="E40" s="67">
        <v>1980.0755949840886</v>
      </c>
      <c r="F40" s="67">
        <v>1879.8108891017357</v>
      </c>
      <c r="G40" s="67">
        <v>1903.5416853916381</v>
      </c>
      <c r="H40" s="67">
        <v>1960.0605613164687</v>
      </c>
    </row>
    <row r="41" spans="2:18" x14ac:dyDescent="0.25">
      <c r="B41" s="68" t="s">
        <v>52</v>
      </c>
      <c r="C41" s="67">
        <v>1631.696242690228</v>
      </c>
      <c r="D41" s="67">
        <v>1625.3668309255222</v>
      </c>
      <c r="E41" s="67">
        <v>1600.0491838666987</v>
      </c>
      <c r="F41" s="67">
        <v>1514.1550662196398</v>
      </c>
      <c r="G41" s="67">
        <v>1288.4879551557262</v>
      </c>
      <c r="H41" s="67">
        <v>-17.227708785290588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52414</v>
      </c>
      <c r="R47" s="54">
        <v>43687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49775</v>
      </c>
      <c r="R48" s="54">
        <v>42452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48837</v>
      </c>
      <c r="R49" s="54">
        <v>41916</v>
      </c>
    </row>
    <row r="50" spans="2:18" x14ac:dyDescent="0.25">
      <c r="B50" s="24" t="s">
        <v>24</v>
      </c>
      <c r="C50" s="23">
        <v>0.95</v>
      </c>
      <c r="D50" s="23">
        <v>0.95</v>
      </c>
      <c r="E50" s="23">
        <v>0.95</v>
      </c>
      <c r="F50" s="23">
        <v>0.95</v>
      </c>
      <c r="G50" s="23">
        <v>0.95</v>
      </c>
      <c r="H50" s="23">
        <v>0.95</v>
      </c>
      <c r="P50" s="56" t="s">
        <v>73</v>
      </c>
      <c r="Q50" s="55">
        <v>48978</v>
      </c>
      <c r="R50" s="54">
        <v>42213</v>
      </c>
    </row>
    <row r="51" spans="2:18" x14ac:dyDescent="0.25">
      <c r="B51" s="22" t="s">
        <v>23</v>
      </c>
      <c r="C51" s="20">
        <v>0.25088586500270332</v>
      </c>
      <c r="D51" s="20">
        <v>0.25088586500270332</v>
      </c>
      <c r="E51" s="20">
        <v>0.25088586500270332</v>
      </c>
      <c r="F51" s="20">
        <v>0.25088586500270332</v>
      </c>
      <c r="G51" s="20">
        <v>0.25088586500270332</v>
      </c>
      <c r="H51" s="20">
        <v>0.25088586500270332</v>
      </c>
      <c r="P51" s="56" t="s">
        <v>74</v>
      </c>
      <c r="Q51" s="55">
        <v>49442</v>
      </c>
      <c r="R51" s="54">
        <v>42773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52131</v>
      </c>
      <c r="R52" s="54">
        <v>45637</v>
      </c>
    </row>
    <row r="53" spans="2:18" x14ac:dyDescent="0.25">
      <c r="B53" s="19" t="s">
        <v>21</v>
      </c>
      <c r="C53" s="18">
        <v>0.4</v>
      </c>
      <c r="D53" s="18">
        <v>0.4</v>
      </c>
      <c r="E53" s="18">
        <v>0.4</v>
      </c>
      <c r="F53" s="18">
        <v>0.4</v>
      </c>
      <c r="G53" s="18">
        <v>0.4</v>
      </c>
      <c r="H53" s="18">
        <v>0.4</v>
      </c>
      <c r="P53" s="56" t="s">
        <v>76</v>
      </c>
      <c r="Q53" s="55">
        <v>59015</v>
      </c>
      <c r="R53" s="54">
        <v>52644</v>
      </c>
    </row>
    <row r="54" spans="2:18" x14ac:dyDescent="0.25">
      <c r="B54" s="17" t="s">
        <v>20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P54" s="56" t="s">
        <v>77</v>
      </c>
      <c r="Q54" s="55">
        <v>66096</v>
      </c>
      <c r="R54" s="54">
        <v>58555</v>
      </c>
    </row>
    <row r="55" spans="2:18" x14ac:dyDescent="0.25">
      <c r="B55" s="15" t="s">
        <v>19</v>
      </c>
      <c r="C55" s="13">
        <v>0.2</v>
      </c>
      <c r="D55" s="13">
        <v>0.2</v>
      </c>
      <c r="E55" s="13">
        <v>0.2</v>
      </c>
      <c r="F55" s="13">
        <v>0.2</v>
      </c>
      <c r="G55" s="13">
        <v>0.2</v>
      </c>
      <c r="H55" s="13">
        <v>0.2</v>
      </c>
      <c r="P55" s="56" t="s">
        <v>78</v>
      </c>
      <c r="Q55" s="55">
        <v>68968</v>
      </c>
      <c r="R55" s="54">
        <v>61714</v>
      </c>
    </row>
    <row r="56" spans="2:18" x14ac:dyDescent="0.25">
      <c r="B56" s="14" t="s">
        <v>18</v>
      </c>
      <c r="C56" s="13">
        <v>0.3</v>
      </c>
      <c r="D56" s="13">
        <v>0.3</v>
      </c>
      <c r="E56" s="13">
        <v>0.3</v>
      </c>
      <c r="F56" s="13">
        <v>0.3</v>
      </c>
      <c r="G56" s="13">
        <v>0.3</v>
      </c>
      <c r="H56" s="13">
        <v>0.3</v>
      </c>
      <c r="P56" s="56" t="s">
        <v>79</v>
      </c>
      <c r="Q56" s="55">
        <v>68931</v>
      </c>
      <c r="R56" s="54">
        <v>61961</v>
      </c>
    </row>
    <row r="57" spans="2:18" x14ac:dyDescent="0.25">
      <c r="B57" s="12" t="s">
        <v>17</v>
      </c>
      <c r="C57" s="11">
        <v>9.8999479906719701E-2</v>
      </c>
      <c r="D57" s="11">
        <v>9.8999479906719701E-2</v>
      </c>
      <c r="E57" s="11">
        <v>9.8999479906719701E-2</v>
      </c>
      <c r="F57" s="11">
        <v>9.8999479906719701E-2</v>
      </c>
      <c r="G57" s="11">
        <v>9.8999479906719701E-2</v>
      </c>
      <c r="H57" s="11">
        <v>9.8999479906719701E-2</v>
      </c>
      <c r="P57" s="56" t="s">
        <v>80</v>
      </c>
      <c r="Q57" s="55">
        <v>69768</v>
      </c>
      <c r="R57" s="54">
        <v>64286</v>
      </c>
    </row>
    <row r="58" spans="2:18" x14ac:dyDescent="0.25">
      <c r="P58" s="56" t="s">
        <v>81</v>
      </c>
      <c r="Q58" s="55">
        <v>70559</v>
      </c>
      <c r="R58" s="59">
        <v>65917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70118</v>
      </c>
      <c r="R59" s="54">
        <v>64907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69697</v>
      </c>
      <c r="R60" s="54">
        <v>63760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68877</v>
      </c>
      <c r="R61" s="54">
        <v>62675</v>
      </c>
    </row>
    <row r="62" spans="2:18" ht="19.5" customHeight="1" x14ac:dyDescent="0.25">
      <c r="B62" s="4" t="s">
        <v>45</v>
      </c>
      <c r="C62" s="3">
        <v>0.2</v>
      </c>
      <c r="D62" s="3">
        <v>0.2</v>
      </c>
      <c r="E62" s="3">
        <v>0.2</v>
      </c>
      <c r="F62" s="3">
        <v>0.2</v>
      </c>
      <c r="G62" s="3">
        <v>0.2</v>
      </c>
      <c r="H62" s="3">
        <v>0.2</v>
      </c>
      <c r="P62" s="56" t="s">
        <v>85</v>
      </c>
      <c r="Q62" s="55">
        <v>68990</v>
      </c>
      <c r="R62" s="54">
        <v>61321</v>
      </c>
    </row>
    <row r="63" spans="2:18" x14ac:dyDescent="0.25">
      <c r="B63" s="5" t="s">
        <v>44</v>
      </c>
      <c r="P63" s="56" t="s">
        <v>86</v>
      </c>
      <c r="Q63" s="55">
        <v>69645</v>
      </c>
      <c r="R63" s="54">
        <v>59938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72551</v>
      </c>
      <c r="R64" s="54">
        <v>59683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71774</v>
      </c>
      <c r="R65" s="54">
        <v>59839</v>
      </c>
    </row>
    <row r="66" spans="1:18" x14ac:dyDescent="0.25">
      <c r="P66" s="56" t="s">
        <v>89</v>
      </c>
      <c r="Q66" s="58">
        <v>69337</v>
      </c>
      <c r="R66" s="54">
        <v>58079</v>
      </c>
    </row>
    <row r="67" spans="1:18" x14ac:dyDescent="0.25">
      <c r="P67" s="56" t="s">
        <v>90</v>
      </c>
      <c r="Q67" s="55">
        <v>66789</v>
      </c>
      <c r="R67" s="54">
        <v>55882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64939</v>
      </c>
      <c r="R68" s="54">
        <v>54720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62836</v>
      </c>
      <c r="R69" s="54">
        <v>51715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57957</v>
      </c>
      <c r="R70" s="51">
        <v>47757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0.91246616765459521</v>
      </c>
      <c r="R71" s="46">
        <v>0.83693066027479002</v>
      </c>
    </row>
    <row r="72" spans="1:18" x14ac:dyDescent="0.25">
      <c r="A72" s="45"/>
      <c r="B72" s="44" t="s">
        <v>24</v>
      </c>
      <c r="C72" s="43">
        <v>0.83179064881053577</v>
      </c>
      <c r="D72" s="43">
        <v>0.83179064881053577</v>
      </c>
      <c r="E72" s="43">
        <v>0.83179064881053577</v>
      </c>
      <c r="F72" s="43">
        <v>0.83179064881053577</v>
      </c>
    </row>
    <row r="73" spans="1:18" x14ac:dyDescent="0.25">
      <c r="A73" s="22"/>
      <c r="B73" s="42" t="s">
        <v>35</v>
      </c>
      <c r="C73" s="39">
        <v>0.25088586500270332</v>
      </c>
      <c r="D73" s="39">
        <v>0.25088586500270332</v>
      </c>
      <c r="E73" s="39">
        <v>0.25088586500270332</v>
      </c>
      <c r="F73" s="39">
        <v>0.25088586500270332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0.5227320131055968</v>
      </c>
      <c r="D79" s="27">
        <v>5.8081334789510754E-2</v>
      </c>
      <c r="E79" s="27">
        <v>0.5227320131055968</v>
      </c>
      <c r="F79" s="27">
        <v>5.8081334789510754E-2</v>
      </c>
    </row>
    <row r="80" spans="1:18" x14ac:dyDescent="0.25">
      <c r="A80" s="14"/>
      <c r="B80" s="28" t="s">
        <v>18</v>
      </c>
      <c r="C80" s="27">
        <v>0.5227320131055968</v>
      </c>
      <c r="D80" s="27">
        <v>5.8081334789510754E-2</v>
      </c>
      <c r="E80" s="27">
        <v>0.5227320131055968</v>
      </c>
      <c r="F80" s="27">
        <v>5.8081334789510754E-2</v>
      </c>
    </row>
    <row r="81" spans="1:8" x14ac:dyDescent="0.25">
      <c r="A81" s="12"/>
      <c r="B81" s="26" t="s">
        <v>17</v>
      </c>
      <c r="C81" s="25">
        <v>0.11879937588806364</v>
      </c>
      <c r="D81" s="25">
        <v>0</v>
      </c>
      <c r="E81" s="25">
        <v>0.2969984397201591</v>
      </c>
      <c r="F81" s="25">
        <v>8.9099531916047733E-2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0.83179064881053577</v>
      </c>
      <c r="D85" s="23">
        <v>0.83179064881053577</v>
      </c>
      <c r="E85" s="23">
        <v>0.83179064881053577</v>
      </c>
      <c r="F85" s="23">
        <v>0.83179064881053577</v>
      </c>
      <c r="G85" s="23">
        <v>0.83179064881053577</v>
      </c>
      <c r="H85" s="23">
        <v>0.83179064881053577</v>
      </c>
    </row>
    <row r="86" spans="1:8" x14ac:dyDescent="0.25">
      <c r="B86" s="22" t="s">
        <v>23</v>
      </c>
      <c r="C86" s="20">
        <v>0.25088586500270332</v>
      </c>
      <c r="D86" s="20">
        <v>0.25088586500270332</v>
      </c>
      <c r="E86" s="20">
        <v>0.25088586500270332</v>
      </c>
      <c r="F86" s="20">
        <v>0.25088586500270332</v>
      </c>
      <c r="G86" s="20">
        <v>0.25088586500270332</v>
      </c>
      <c r="H86" s="20">
        <v>0.25088586500270332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0.5227320131055968</v>
      </c>
      <c r="D90" s="13">
        <v>0.5227320131055968</v>
      </c>
      <c r="E90" s="13">
        <v>0.5227320131055968</v>
      </c>
      <c r="F90" s="13">
        <v>0.5227320131055968</v>
      </c>
      <c r="G90" s="13">
        <v>0.5227320131055968</v>
      </c>
      <c r="H90" s="13">
        <v>0.5227320131055968</v>
      </c>
    </row>
    <row r="91" spans="1:8" x14ac:dyDescent="0.25">
      <c r="B91" s="14" t="s">
        <v>18</v>
      </c>
      <c r="C91" s="13">
        <v>0.5227320131055968</v>
      </c>
      <c r="D91" s="13">
        <v>0.5227320131055968</v>
      </c>
      <c r="E91" s="13">
        <v>0.5227320131055968</v>
      </c>
      <c r="F91" s="13">
        <v>0.5227320131055968</v>
      </c>
      <c r="G91" s="13">
        <v>0.5227320131055968</v>
      </c>
      <c r="H91" s="13">
        <v>0.5227320131055968</v>
      </c>
    </row>
    <row r="92" spans="1:8" x14ac:dyDescent="0.25">
      <c r="B92" s="12" t="s">
        <v>17</v>
      </c>
      <c r="C92" s="11">
        <v>0.11879937588806364</v>
      </c>
      <c r="D92" s="11">
        <v>0.11879937588806364</v>
      </c>
      <c r="E92" s="11">
        <v>0.11879937588806364</v>
      </c>
      <c r="F92" s="11">
        <v>0.11879937588806364</v>
      </c>
      <c r="G92" s="11">
        <v>0.11879937588806364</v>
      </c>
      <c r="H92" s="11">
        <v>0.11879937588806364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0.83179064881053577</v>
      </c>
      <c r="D96" s="23">
        <v>0.83179064881053577</v>
      </c>
      <c r="E96" s="23">
        <v>0.83179064881053577</v>
      </c>
      <c r="F96" s="23">
        <v>0.83179064881053577</v>
      </c>
      <c r="G96" s="23">
        <v>0.83179064881053577</v>
      </c>
      <c r="H96" s="23">
        <v>0.83179064881053577</v>
      </c>
    </row>
    <row r="97" spans="2:8" x14ac:dyDescent="0.25">
      <c r="B97" s="22" t="s">
        <v>23</v>
      </c>
      <c r="C97" s="20">
        <v>0.25088586500270332</v>
      </c>
      <c r="D97" s="20">
        <v>0.25088586500270332</v>
      </c>
      <c r="E97" s="20">
        <v>0.25088586500270332</v>
      </c>
      <c r="F97" s="20">
        <v>0.25088586500270332</v>
      </c>
      <c r="G97" s="20">
        <v>0.25088586500270332</v>
      </c>
      <c r="H97" s="20">
        <v>0.25088586500270332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5.8081334789510754E-2</v>
      </c>
      <c r="D101" s="13">
        <v>5.8081334789510754E-2</v>
      </c>
      <c r="E101" s="13">
        <v>5.8081334789510754E-2</v>
      </c>
      <c r="F101" s="13">
        <v>5.8081334789510754E-2</v>
      </c>
      <c r="G101" s="13">
        <v>5.8081334789510754E-2</v>
      </c>
      <c r="H101" s="13">
        <v>5.8081334789510754E-2</v>
      </c>
    </row>
    <row r="102" spans="2:8" x14ac:dyDescent="0.25">
      <c r="B102" s="14" t="s">
        <v>18</v>
      </c>
      <c r="C102" s="13">
        <v>5.8081334789510754E-2</v>
      </c>
      <c r="D102" s="13">
        <v>5.8081334789510754E-2</v>
      </c>
      <c r="E102" s="13">
        <v>5.8081334789510754E-2</v>
      </c>
      <c r="F102" s="13">
        <v>5.8081334789510754E-2</v>
      </c>
      <c r="G102" s="13">
        <v>5.8081334789510754E-2</v>
      </c>
      <c r="H102" s="13">
        <v>5.8081334789510754E-2</v>
      </c>
    </row>
    <row r="103" spans="2:8" x14ac:dyDescent="0.25">
      <c r="B103" s="12" t="s">
        <v>17</v>
      </c>
      <c r="C103" s="11">
        <v>0</v>
      </c>
      <c r="D103" s="11">
        <v>0</v>
      </c>
      <c r="E103" s="11">
        <v>0</v>
      </c>
      <c r="F103" s="11">
        <v>0</v>
      </c>
      <c r="G103" s="11">
        <v>0</v>
      </c>
      <c r="H103" s="11">
        <v>0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0.83179064881053577</v>
      </c>
      <c r="D107" s="23">
        <v>0.83179064881053577</v>
      </c>
      <c r="E107" s="23">
        <v>0.83179064881053577</v>
      </c>
      <c r="F107" s="23">
        <v>0.83179064881053577</v>
      </c>
      <c r="G107" s="23">
        <v>0.83179064881053577</v>
      </c>
      <c r="H107" s="23">
        <v>0.83179064881053577</v>
      </c>
    </row>
    <row r="108" spans="2:8" x14ac:dyDescent="0.25">
      <c r="B108" s="22" t="s">
        <v>23</v>
      </c>
      <c r="C108" s="20">
        <v>0.25088586500270332</v>
      </c>
      <c r="D108" s="20">
        <v>0.25088586500270332</v>
      </c>
      <c r="E108" s="20">
        <v>0.25088586500270332</v>
      </c>
      <c r="F108" s="20">
        <v>0.25088586500270332</v>
      </c>
      <c r="G108" s="20">
        <v>0.25088586500270332</v>
      </c>
      <c r="H108" s="20">
        <v>0.25088586500270332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0.5227320131055968</v>
      </c>
      <c r="D112" s="13">
        <v>0.5227320131055968</v>
      </c>
      <c r="E112" s="13">
        <v>0.5227320131055968</v>
      </c>
      <c r="F112" s="13">
        <v>0.5227320131055968</v>
      </c>
      <c r="G112" s="13">
        <v>0.5227320131055968</v>
      </c>
      <c r="H112" s="13">
        <v>0.5227320131055968</v>
      </c>
    </row>
    <row r="113" spans="1:16382" x14ac:dyDescent="0.25">
      <c r="B113" s="14" t="s">
        <v>18</v>
      </c>
      <c r="C113" s="13">
        <v>0.5227320131055968</v>
      </c>
      <c r="D113" s="13">
        <v>0.5227320131055968</v>
      </c>
      <c r="E113" s="13">
        <v>0.5227320131055968</v>
      </c>
      <c r="F113" s="13">
        <v>0.5227320131055968</v>
      </c>
      <c r="G113" s="13">
        <v>0.5227320131055968</v>
      </c>
      <c r="H113" s="13">
        <v>0.5227320131055968</v>
      </c>
    </row>
    <row r="114" spans="1:16382" x14ac:dyDescent="0.25">
      <c r="B114" s="12" t="s">
        <v>17</v>
      </c>
      <c r="C114" s="11">
        <v>0.2969984397201591</v>
      </c>
      <c r="D114" s="11">
        <v>0.2969984397201591</v>
      </c>
      <c r="E114" s="11">
        <v>0.2969984397201591</v>
      </c>
      <c r="F114" s="11">
        <v>0.2969984397201591</v>
      </c>
      <c r="G114" s="11">
        <v>0.2969984397201591</v>
      </c>
      <c r="H114" s="11">
        <v>0.2969984397201591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0.83179064881053577</v>
      </c>
      <c r="D118" s="23">
        <v>0.83179064881053577</v>
      </c>
      <c r="E118" s="23">
        <v>0.83179064881053577</v>
      </c>
      <c r="F118" s="23">
        <v>0.83179064881053577</v>
      </c>
      <c r="G118" s="23">
        <v>0.83179064881053577</v>
      </c>
      <c r="H118" s="23">
        <v>0.83179064881053577</v>
      </c>
    </row>
    <row r="119" spans="1:16382" x14ac:dyDescent="0.25">
      <c r="B119" s="22" t="s">
        <v>23</v>
      </c>
      <c r="C119" s="20">
        <v>0.25088586500270332</v>
      </c>
      <c r="D119" s="20">
        <v>0.25088586500270332</v>
      </c>
      <c r="E119" s="20">
        <v>0.25088586500270332</v>
      </c>
      <c r="F119" s="20">
        <v>0.25088586500270332</v>
      </c>
      <c r="G119" s="20">
        <v>0.25088586500270332</v>
      </c>
      <c r="H119" s="20">
        <v>0.25088586500270332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5.8081334789510754E-2</v>
      </c>
      <c r="D123" s="13">
        <v>5.8081334789510754E-2</v>
      </c>
      <c r="E123" s="13">
        <v>5.8081334789510754E-2</v>
      </c>
      <c r="F123" s="13">
        <v>5.8081334789510754E-2</v>
      </c>
      <c r="G123" s="13">
        <v>5.8081334789510754E-2</v>
      </c>
      <c r="H123" s="13">
        <v>5.8081334789510754E-2</v>
      </c>
    </row>
    <row r="124" spans="1:16382" x14ac:dyDescent="0.25">
      <c r="B124" s="14" t="s">
        <v>18</v>
      </c>
      <c r="C124" s="13">
        <v>5.8081334789510754E-2</v>
      </c>
      <c r="D124" s="13">
        <v>5.8081334789510754E-2</v>
      </c>
      <c r="E124" s="13">
        <v>5.8081334789510754E-2</v>
      </c>
      <c r="F124" s="13">
        <v>5.8081334789510754E-2</v>
      </c>
      <c r="G124" s="13">
        <v>5.8081334789510754E-2</v>
      </c>
      <c r="H124" s="13">
        <v>5.8081334789510754E-2</v>
      </c>
    </row>
    <row r="125" spans="1:16382" x14ac:dyDescent="0.25">
      <c r="B125" s="12" t="s">
        <v>17</v>
      </c>
      <c r="C125" s="11">
        <v>8.9099531916047733E-2</v>
      </c>
      <c r="D125" s="11">
        <v>8.9099531916047733E-2</v>
      </c>
      <c r="E125" s="11">
        <v>8.9099531916047733E-2</v>
      </c>
      <c r="F125" s="11">
        <v>8.9099531916047733E-2</v>
      </c>
      <c r="G125" s="11">
        <v>8.9099531916047733E-2</v>
      </c>
      <c r="H125" s="11">
        <v>8.9099531916047733E-2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0.45</v>
      </c>
      <c r="D129" s="6">
        <v>0.45</v>
      </c>
      <c r="E129" s="6">
        <v>0.45</v>
      </c>
      <c r="F129" s="6">
        <v>0.45</v>
      </c>
      <c r="G129" s="6">
        <v>0.45</v>
      </c>
      <c r="H129" s="6">
        <v>0.45</v>
      </c>
    </row>
    <row r="130" spans="2:8" ht="18.75" customHeight="1" x14ac:dyDescent="0.25">
      <c r="B130" s="4" t="s">
        <v>14</v>
      </c>
      <c r="C130" s="6">
        <v>0.52</v>
      </c>
      <c r="D130" s="6">
        <v>0.52</v>
      </c>
      <c r="E130" s="6">
        <v>0.52</v>
      </c>
      <c r="F130" s="6">
        <v>0.52</v>
      </c>
      <c r="G130" s="6">
        <v>0.52</v>
      </c>
      <c r="H130" s="6">
        <v>0.52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0.2</v>
      </c>
      <c r="D134" s="3">
        <v>0.2</v>
      </c>
      <c r="E134" s="3">
        <v>0.2</v>
      </c>
      <c r="F134" s="3">
        <v>0.2</v>
      </c>
      <c r="G134" s="3">
        <v>0.2</v>
      </c>
      <c r="H134" s="3">
        <v>0.2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0.9</v>
      </c>
      <c r="D137" s="3">
        <v>0.9</v>
      </c>
      <c r="E137" s="3">
        <v>0.9</v>
      </c>
      <c r="F137" s="3">
        <v>0.9</v>
      </c>
      <c r="G137" s="3">
        <v>0.9</v>
      </c>
      <c r="H137" s="3">
        <v>0.9</v>
      </c>
    </row>
    <row r="138" spans="2:8" ht="21.75" customHeight="1" x14ac:dyDescent="0.25">
      <c r="B138" s="4" t="s">
        <v>0</v>
      </c>
      <c r="C138" s="3">
        <v>0.8</v>
      </c>
      <c r="D138" s="3">
        <v>0.8</v>
      </c>
      <c r="E138" s="3">
        <v>0.8</v>
      </c>
      <c r="F138" s="3">
        <v>0.8</v>
      </c>
      <c r="G138" s="3">
        <v>0.8</v>
      </c>
      <c r="H138" s="3">
        <v>0.8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0.2</v>
      </c>
      <c r="D142" s="3">
        <v>0.2</v>
      </c>
      <c r="E142" s="3">
        <v>0.2</v>
      </c>
      <c r="F142" s="3">
        <v>0.2</v>
      </c>
      <c r="G142" s="3">
        <v>0.2</v>
      </c>
      <c r="H142" s="3">
        <v>0.2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B3:AF57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1.28515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0</v>
      </c>
      <c r="F28" s="124">
        <v>0</v>
      </c>
      <c r="G28" s="159" t="s">
        <v>162</v>
      </c>
      <c r="H28" s="114"/>
      <c r="J28" s="112"/>
      <c r="K28" s="45"/>
      <c r="L28" s="44" t="s">
        <v>24</v>
      </c>
      <c r="M28" s="124">
        <v>0</v>
      </c>
      <c r="N28" s="124">
        <v>0</v>
      </c>
      <c r="O28" s="159" t="s">
        <v>162</v>
      </c>
      <c r="P28" s="114"/>
      <c r="R28" s="112"/>
      <c r="S28" s="45"/>
      <c r="T28" s="44" t="s">
        <v>24</v>
      </c>
      <c r="U28" s="124">
        <v>0</v>
      </c>
      <c r="V28" s="124">
        <v>0</v>
      </c>
      <c r="W28" s="159" t="s">
        <v>162</v>
      </c>
      <c r="X28" s="114"/>
      <c r="Z28" s="112"/>
      <c r="AA28" s="45"/>
      <c r="AB28" s="44" t="s">
        <v>24</v>
      </c>
      <c r="AC28" s="124">
        <v>0</v>
      </c>
      <c r="AD28" s="124">
        <v>0</v>
      </c>
      <c r="AE28" s="159" t="s">
        <v>162</v>
      </c>
      <c r="AF28" s="114"/>
    </row>
    <row r="29" spans="2:32" x14ac:dyDescent="0.25">
      <c r="B29" s="112"/>
      <c r="C29" s="22"/>
      <c r="D29" s="42" t="s">
        <v>23</v>
      </c>
      <c r="E29" s="125">
        <v>9</v>
      </c>
      <c r="F29" s="125">
        <v>18</v>
      </c>
      <c r="G29" s="160">
        <v>0.22831050228310501</v>
      </c>
      <c r="H29" s="114"/>
      <c r="J29" s="112"/>
      <c r="K29" s="22"/>
      <c r="L29" s="42" t="s">
        <v>23</v>
      </c>
      <c r="M29" s="125">
        <v>9</v>
      </c>
      <c r="N29" s="125">
        <v>23</v>
      </c>
      <c r="O29" s="160">
        <v>0.29173008625063418</v>
      </c>
      <c r="P29" s="114"/>
      <c r="R29" s="112"/>
      <c r="S29" s="22"/>
      <c r="T29" s="42" t="s">
        <v>23</v>
      </c>
      <c r="U29" s="125">
        <v>10</v>
      </c>
      <c r="V29" s="125">
        <v>19</v>
      </c>
      <c r="W29" s="160">
        <v>0.21689497716894976</v>
      </c>
      <c r="X29" s="114"/>
      <c r="Z29" s="112"/>
      <c r="AA29" s="22"/>
      <c r="AB29" s="42" t="s">
        <v>23</v>
      </c>
      <c r="AC29" s="125">
        <v>9</v>
      </c>
      <c r="AD29" s="125">
        <v>18</v>
      </c>
      <c r="AE29" s="160">
        <v>0.22831050228310501</v>
      </c>
      <c r="AF29" s="114"/>
    </row>
    <row r="30" spans="2:32" x14ac:dyDescent="0.25">
      <c r="B30" s="112"/>
      <c r="C30" s="36"/>
      <c r="D30" s="35" t="s">
        <v>32</v>
      </c>
      <c r="E30" s="126">
        <v>2354.8837209302328</v>
      </c>
      <c r="F30" s="183">
        <v>16153</v>
      </c>
      <c r="G30" s="161"/>
      <c r="H30" s="114"/>
      <c r="J30" s="112"/>
      <c r="K30" s="36"/>
      <c r="L30" s="35" t="s">
        <v>32</v>
      </c>
      <c r="M30" s="126">
        <v>3469.695652173913</v>
      </c>
      <c r="N30" s="183">
        <v>26294</v>
      </c>
      <c r="O30" s="161"/>
      <c r="P30" s="114"/>
      <c r="R30" s="112"/>
      <c r="S30" s="36"/>
      <c r="T30" s="126" t="s">
        <v>32</v>
      </c>
      <c r="U30" s="126">
        <v>2929.304347826087</v>
      </c>
      <c r="V30" s="183">
        <v>21811</v>
      </c>
      <c r="W30" s="161"/>
      <c r="X30" s="114"/>
      <c r="Z30" s="112"/>
      <c r="AA30" s="36"/>
      <c r="AB30" s="35" t="s">
        <v>32</v>
      </c>
      <c r="AC30" s="126">
        <v>3460.695652173913</v>
      </c>
      <c r="AD30" s="183">
        <v>16381</v>
      </c>
      <c r="AE30" s="161"/>
      <c r="AF30" s="114"/>
    </row>
    <row r="31" spans="2:32" x14ac:dyDescent="0.25">
      <c r="B31" s="112"/>
      <c r="C31" s="19"/>
      <c r="D31" s="38" t="s">
        <v>21</v>
      </c>
      <c r="E31" s="128">
        <v>23</v>
      </c>
      <c r="F31" s="183"/>
      <c r="G31" s="162"/>
      <c r="H31" s="114"/>
      <c r="J31" s="112"/>
      <c r="K31" s="19"/>
      <c r="L31" s="38" t="s">
        <v>21</v>
      </c>
      <c r="M31" s="128">
        <v>697</v>
      </c>
      <c r="N31" s="183"/>
      <c r="O31" s="162"/>
      <c r="P31" s="114"/>
      <c r="R31" s="112"/>
      <c r="S31" s="19"/>
      <c r="T31" s="38" t="s">
        <v>21</v>
      </c>
      <c r="U31" s="128">
        <v>44</v>
      </c>
      <c r="V31" s="183"/>
      <c r="W31" s="162"/>
      <c r="X31" s="114"/>
      <c r="Z31" s="112"/>
      <c r="AA31" s="19"/>
      <c r="AB31" s="38" t="s">
        <v>21</v>
      </c>
      <c r="AC31" s="128">
        <v>44</v>
      </c>
      <c r="AD31" s="183"/>
      <c r="AE31" s="162"/>
      <c r="AF31" s="114"/>
    </row>
    <row r="32" spans="2:32" x14ac:dyDescent="0.25">
      <c r="B32" s="112"/>
      <c r="C32" s="34"/>
      <c r="D32" s="33" t="s">
        <v>31</v>
      </c>
      <c r="E32" s="129">
        <v>2708.1162790697676</v>
      </c>
      <c r="F32" s="183"/>
      <c r="G32" s="163"/>
      <c r="H32" s="114"/>
      <c r="J32" s="112"/>
      <c r="K32" s="34"/>
      <c r="L32" s="33" t="s">
        <v>31</v>
      </c>
      <c r="M32" s="129">
        <v>4819.021739130435</v>
      </c>
      <c r="N32" s="183"/>
      <c r="O32" s="163"/>
      <c r="P32" s="114"/>
      <c r="R32" s="112"/>
      <c r="S32" s="34"/>
      <c r="T32" s="33" t="s">
        <v>31</v>
      </c>
      <c r="U32" s="129">
        <v>4068.478260869565</v>
      </c>
      <c r="V32" s="183"/>
      <c r="W32" s="163"/>
      <c r="X32" s="114"/>
      <c r="Z32" s="112"/>
      <c r="AA32" s="34"/>
      <c r="AB32" s="33" t="s">
        <v>31</v>
      </c>
      <c r="AC32" s="129">
        <v>4806.521739130435</v>
      </c>
      <c r="AD32" s="183"/>
      <c r="AE32" s="163"/>
      <c r="AF32" s="114"/>
    </row>
    <row r="33" spans="2:32" x14ac:dyDescent="0.25">
      <c r="B33" s="112"/>
      <c r="C33" s="17"/>
      <c r="D33" s="31" t="s">
        <v>20</v>
      </c>
      <c r="E33" s="131">
        <v>0</v>
      </c>
      <c r="F33" s="183"/>
      <c r="G33" s="164" t="s">
        <v>162</v>
      </c>
      <c r="H33" s="114"/>
      <c r="J33" s="112"/>
      <c r="K33" s="17"/>
      <c r="L33" s="31" t="s">
        <v>20</v>
      </c>
      <c r="M33" s="131">
        <v>578.28260869565213</v>
      </c>
      <c r="N33" s="183"/>
      <c r="O33" s="164">
        <v>0</v>
      </c>
      <c r="P33" s="114"/>
      <c r="R33" s="112"/>
      <c r="S33" s="17"/>
      <c r="T33" s="31" t="s">
        <v>20</v>
      </c>
      <c r="U33" s="131">
        <v>488.21739130434781</v>
      </c>
      <c r="V33" s="183"/>
      <c r="W33" s="164">
        <v>0</v>
      </c>
      <c r="X33" s="114"/>
      <c r="Z33" s="112"/>
      <c r="AA33" s="17"/>
      <c r="AB33" s="31" t="s">
        <v>20</v>
      </c>
      <c r="AC33" s="131">
        <v>576.78260869565213</v>
      </c>
      <c r="AD33" s="183"/>
      <c r="AE33" s="164">
        <v>2.454174402651197E-2</v>
      </c>
      <c r="AF33" s="114"/>
    </row>
    <row r="34" spans="2:32" x14ac:dyDescent="0.25">
      <c r="B34" s="112"/>
      <c r="C34" s="15"/>
      <c r="D34" s="29" t="s">
        <v>19</v>
      </c>
      <c r="E34" s="132">
        <v>2728</v>
      </c>
      <c r="F34" s="132">
        <v>5128</v>
      </c>
      <c r="G34" s="165">
        <v>0.21458509085552832</v>
      </c>
      <c r="H34" s="114"/>
      <c r="J34" s="112"/>
      <c r="K34" s="15"/>
      <c r="L34" s="29" t="s">
        <v>19</v>
      </c>
      <c r="M34" s="132">
        <v>3802</v>
      </c>
      <c r="N34" s="132">
        <v>7813</v>
      </c>
      <c r="O34" s="165">
        <v>0.23458573834007096</v>
      </c>
      <c r="P34" s="114"/>
      <c r="R34" s="112"/>
      <c r="S34" s="15"/>
      <c r="T34" s="29" t="s">
        <v>19</v>
      </c>
      <c r="U34" s="132">
        <v>3950</v>
      </c>
      <c r="V34" s="132">
        <v>8938</v>
      </c>
      <c r="W34" s="165">
        <v>0.25830876827929022</v>
      </c>
      <c r="X34" s="114"/>
      <c r="Z34" s="112"/>
      <c r="AA34" s="15"/>
      <c r="AB34" s="29" t="s">
        <v>19</v>
      </c>
      <c r="AC34" s="132">
        <v>4166</v>
      </c>
      <c r="AD34" s="132">
        <v>10300</v>
      </c>
      <c r="AE34" s="165">
        <v>0.28026402032544384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66" t="s">
        <v>162</v>
      </c>
      <c r="H35" s="114"/>
      <c r="J35" s="112"/>
      <c r="K35" s="12"/>
      <c r="L35" s="26" t="s">
        <v>17</v>
      </c>
      <c r="M35" s="133">
        <v>0</v>
      </c>
      <c r="N35" s="133">
        <v>0</v>
      </c>
      <c r="O35" s="166" t="s">
        <v>162</v>
      </c>
      <c r="P35" s="114"/>
      <c r="R35" s="112"/>
      <c r="S35" s="12"/>
      <c r="T35" s="26" t="s">
        <v>17</v>
      </c>
      <c r="U35" s="133">
        <v>17</v>
      </c>
      <c r="V35" s="133">
        <v>0</v>
      </c>
      <c r="W35" s="166">
        <v>0</v>
      </c>
      <c r="X35" s="114"/>
      <c r="Z35" s="112"/>
      <c r="AA35" s="12"/>
      <c r="AB35" s="26" t="s">
        <v>17</v>
      </c>
      <c r="AC35" s="133">
        <v>400</v>
      </c>
      <c r="AD35" s="133">
        <v>104</v>
      </c>
      <c r="AE35" s="166">
        <v>0</v>
      </c>
      <c r="AF35" s="114"/>
    </row>
    <row r="36" spans="2:32" ht="15.75" x14ac:dyDescent="0.25">
      <c r="B36" s="112"/>
      <c r="C36" s="113"/>
      <c r="D36" s="134" t="s">
        <v>101</v>
      </c>
      <c r="E36" s="135">
        <v>7823</v>
      </c>
      <c r="F36" s="135">
        <v>5146</v>
      </c>
      <c r="G36" s="113"/>
      <c r="H36" s="114"/>
      <c r="J36" s="112"/>
      <c r="K36" s="113"/>
      <c r="L36" s="134" t="s">
        <v>101</v>
      </c>
      <c r="M36" s="135">
        <v>13375</v>
      </c>
      <c r="N36" s="135">
        <v>7836</v>
      </c>
      <c r="O36" s="113"/>
      <c r="P36" s="114"/>
      <c r="R36" s="112"/>
      <c r="S36" s="113"/>
      <c r="T36" s="134" t="s">
        <v>101</v>
      </c>
      <c r="U36" s="135">
        <v>11507</v>
      </c>
      <c r="V36" s="135">
        <v>8957</v>
      </c>
      <c r="W36" s="113"/>
      <c r="X36" s="114"/>
      <c r="Z36" s="112"/>
      <c r="AA36" s="113"/>
      <c r="AB36" s="134" t="s">
        <v>101</v>
      </c>
      <c r="AC36" s="135">
        <v>13463</v>
      </c>
      <c r="AD36" s="135">
        <v>14567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6420</v>
      </c>
      <c r="F37" s="136">
        <v>6309</v>
      </c>
      <c r="G37" s="137">
        <v>0.11218153885546024</v>
      </c>
      <c r="H37" s="114"/>
      <c r="J37" s="112"/>
      <c r="K37" s="78"/>
      <c r="L37" s="77" t="s">
        <v>67</v>
      </c>
      <c r="M37" s="136">
        <v>6420</v>
      </c>
      <c r="N37" s="136">
        <v>0</v>
      </c>
      <c r="O37" s="137">
        <v>0</v>
      </c>
      <c r="P37" s="114"/>
      <c r="R37" s="112"/>
      <c r="S37" s="78"/>
      <c r="T37" s="77" t="s">
        <v>67</v>
      </c>
      <c r="U37" s="136">
        <v>6420</v>
      </c>
      <c r="V37" s="136">
        <v>0</v>
      </c>
      <c r="W37" s="137">
        <v>0</v>
      </c>
      <c r="X37" s="114"/>
      <c r="Z37" s="112"/>
      <c r="AA37" s="78"/>
      <c r="AB37" s="77" t="s">
        <v>67</v>
      </c>
      <c r="AC37" s="136">
        <v>6420</v>
      </c>
      <c r="AD37" s="136">
        <v>0</v>
      </c>
      <c r="AE37" s="137">
        <v>0</v>
      </c>
      <c r="AF37" s="114"/>
    </row>
    <row r="38" spans="2:32" ht="15.75" x14ac:dyDescent="0.25">
      <c r="B38" s="112"/>
      <c r="C38" s="75"/>
      <c r="D38" s="74" t="s">
        <v>66</v>
      </c>
      <c r="E38" s="138">
        <v>5680</v>
      </c>
      <c r="F38" s="138">
        <v>8380</v>
      </c>
      <c r="G38" s="139">
        <v>0.1684191909447553</v>
      </c>
      <c r="H38" s="114"/>
      <c r="J38" s="112"/>
      <c r="K38" s="75"/>
      <c r="L38" s="74" t="s">
        <v>66</v>
      </c>
      <c r="M38" s="138">
        <v>5680</v>
      </c>
      <c r="N38" s="138">
        <v>0</v>
      </c>
      <c r="O38" s="139">
        <v>0</v>
      </c>
      <c r="P38" s="114"/>
      <c r="R38" s="112"/>
      <c r="S38" s="75"/>
      <c r="T38" s="74" t="s">
        <v>66</v>
      </c>
      <c r="U38" s="138">
        <v>5680</v>
      </c>
      <c r="V38" s="138">
        <v>0</v>
      </c>
      <c r="W38" s="139">
        <v>0</v>
      </c>
      <c r="X38" s="114"/>
      <c r="Z38" s="112"/>
      <c r="AA38" s="75"/>
      <c r="AB38" s="74" t="s">
        <v>66</v>
      </c>
      <c r="AC38" s="138">
        <v>5680</v>
      </c>
      <c r="AD38" s="138">
        <v>0</v>
      </c>
      <c r="AE38" s="139">
        <v>0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-2071</v>
      </c>
      <c r="G39" s="143">
        <v>-3.6824848148622316E-2</v>
      </c>
      <c r="H39" s="114"/>
      <c r="J39" s="112"/>
      <c r="K39" s="140"/>
      <c r="L39" s="141" t="s">
        <v>102</v>
      </c>
      <c r="M39" s="142"/>
      <c r="N39" s="142">
        <v>0</v>
      </c>
      <c r="O39" s="143">
        <v>0</v>
      </c>
      <c r="P39" s="114"/>
      <c r="R39" s="112"/>
      <c r="S39" s="140"/>
      <c r="T39" s="141" t="s">
        <v>102</v>
      </c>
      <c r="U39" s="142"/>
      <c r="V39" s="142">
        <v>0</v>
      </c>
      <c r="W39" s="143">
        <v>0</v>
      </c>
      <c r="X39" s="114"/>
      <c r="Z39" s="112"/>
      <c r="AA39" s="140"/>
      <c r="AB39" s="141" t="s">
        <v>102</v>
      </c>
      <c r="AC39" s="142"/>
      <c r="AD39" s="142">
        <v>0</v>
      </c>
      <c r="AE39" s="143">
        <v>0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 t="s">
        <v>162</v>
      </c>
      <c r="F48" s="23" t="s">
        <v>162</v>
      </c>
      <c r="G48" s="23" t="s">
        <v>162</v>
      </c>
    </row>
    <row r="49" spans="4:7" x14ac:dyDescent="0.25">
      <c r="D49" s="22" t="s">
        <v>23</v>
      </c>
      <c r="E49" s="148">
        <v>0.24131151699644848</v>
      </c>
      <c r="F49" s="20">
        <v>0.29173008625063418</v>
      </c>
      <c r="G49" s="20">
        <v>0.21689497716894976</v>
      </c>
    </row>
    <row r="50" spans="4:7" x14ac:dyDescent="0.25">
      <c r="D50" s="19" t="s">
        <v>21</v>
      </c>
      <c r="E50" s="149">
        <v>0.5</v>
      </c>
      <c r="F50" s="18">
        <v>0</v>
      </c>
      <c r="G50" s="18">
        <v>0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 t="s">
        <v>162</v>
      </c>
      <c r="F53" s="16" t="s">
        <v>162</v>
      </c>
      <c r="G53" s="16" t="s">
        <v>162</v>
      </c>
    </row>
    <row r="54" spans="4:7" x14ac:dyDescent="0.25">
      <c r="D54" s="15" t="s">
        <v>19</v>
      </c>
      <c r="E54" s="153">
        <v>0.24693590445008334</v>
      </c>
      <c r="F54" s="13">
        <v>0.28026402032544384</v>
      </c>
      <c r="G54" s="13">
        <v>0.21458509085552832</v>
      </c>
    </row>
    <row r="55" spans="4:7" ht="15.75" thickBot="1" x14ac:dyDescent="0.3">
      <c r="D55" s="12" t="s">
        <v>17</v>
      </c>
      <c r="E55" s="154" t="s">
        <v>162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2.804538471386506E-2</v>
      </c>
      <c r="F56" s="156">
        <v>0.11218153885546024</v>
      </c>
      <c r="G56" s="155">
        <v>0</v>
      </c>
    </row>
    <row r="57" spans="4:7" ht="15.75" thickBot="1" x14ac:dyDescent="0.3">
      <c r="D57" s="75" t="s">
        <v>107</v>
      </c>
      <c r="E57" s="157">
        <v>4.2104797736188825E-2</v>
      </c>
      <c r="F57" s="158">
        <v>0.1684191909447553</v>
      </c>
      <c r="G57" s="157">
        <v>0</v>
      </c>
    </row>
  </sheetData>
  <sheetProtection password="DEC9" sheet="1" objects="1" scenarios="1"/>
  <mergeCells count="12">
    <mergeCell ref="F30:F33"/>
    <mergeCell ref="N30:N33"/>
    <mergeCell ref="V30:V33"/>
    <mergeCell ref="AD30:AD33"/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0" tint="-0.34998626667073579"/>
  </sheetPr>
  <dimension ref="A2:XFB146"/>
  <sheetViews>
    <sheetView zoomScale="70" zoomScaleNormal="70" workbookViewId="0">
      <selection activeCell="B13" sqref="B13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0</v>
      </c>
      <c r="D6" s="88">
        <v>0</v>
      </c>
      <c r="E6" s="88">
        <v>0</v>
      </c>
      <c r="F6" s="88">
        <v>0</v>
      </c>
      <c r="G6" s="88">
        <v>0</v>
      </c>
      <c r="H6" s="88">
        <v>0</v>
      </c>
    </row>
    <row r="7" spans="1:10" x14ac:dyDescent="0.25">
      <c r="A7" s="22"/>
      <c r="B7" s="42" t="s">
        <v>35</v>
      </c>
      <c r="C7" s="87">
        <v>10</v>
      </c>
      <c r="D7" s="87">
        <v>10</v>
      </c>
      <c r="E7" s="87">
        <v>10</v>
      </c>
      <c r="F7" s="87">
        <v>10</v>
      </c>
      <c r="G7" s="87">
        <v>10</v>
      </c>
      <c r="H7" s="87">
        <v>10</v>
      </c>
    </row>
    <row r="8" spans="1:10" x14ac:dyDescent="0.25">
      <c r="A8" s="41"/>
      <c r="B8" s="40" t="s">
        <v>34</v>
      </c>
      <c r="C8" s="86">
        <v>0</v>
      </c>
      <c r="D8" s="86">
        <v>0</v>
      </c>
      <c r="E8" s="86">
        <v>0</v>
      </c>
      <c r="F8" s="86">
        <v>0</v>
      </c>
      <c r="G8" s="86">
        <v>0</v>
      </c>
      <c r="H8" s="86">
        <v>0</v>
      </c>
    </row>
    <row r="9" spans="1:10" x14ac:dyDescent="0.25">
      <c r="A9" s="19"/>
      <c r="B9" s="38" t="s">
        <v>33</v>
      </c>
      <c r="C9" s="85">
        <v>1420.0000000000018</v>
      </c>
      <c r="D9" s="85">
        <v>1630</v>
      </c>
      <c r="E9" s="85">
        <v>2590.0000000000009</v>
      </c>
      <c r="F9" s="85">
        <v>3369.9999999999995</v>
      </c>
      <c r="G9" s="85">
        <v>560</v>
      </c>
      <c r="H9" s="85">
        <v>4139.9999999999991</v>
      </c>
    </row>
    <row r="10" spans="1:10" x14ac:dyDescent="0.25">
      <c r="A10" s="36"/>
      <c r="B10" s="35" t="s">
        <v>32</v>
      </c>
      <c r="C10" s="84">
        <v>2120</v>
      </c>
      <c r="D10" s="84">
        <v>1980</v>
      </c>
      <c r="E10" s="84">
        <v>1310</v>
      </c>
      <c r="F10" s="84">
        <v>2080</v>
      </c>
      <c r="G10" s="84">
        <v>3170</v>
      </c>
      <c r="H10" s="84">
        <v>2009.9999999999998</v>
      </c>
    </row>
    <row r="11" spans="1:10" x14ac:dyDescent="0.25">
      <c r="A11" s="34"/>
      <c r="B11" s="33" t="s">
        <v>31</v>
      </c>
      <c r="C11" s="83">
        <v>2410</v>
      </c>
      <c r="D11" s="83">
        <v>2230</v>
      </c>
      <c r="E11" s="83">
        <v>950</v>
      </c>
      <c r="F11" s="83">
        <v>1230</v>
      </c>
      <c r="G11" s="83">
        <v>2760</v>
      </c>
      <c r="H11" s="83">
        <v>0</v>
      </c>
    </row>
    <row r="12" spans="1:10" x14ac:dyDescent="0.25">
      <c r="A12" s="17"/>
      <c r="B12" s="31" t="s">
        <v>20</v>
      </c>
      <c r="C12" s="82">
        <v>50</v>
      </c>
      <c r="D12" s="82">
        <v>50</v>
      </c>
      <c r="E12" s="82">
        <v>10</v>
      </c>
      <c r="F12" s="82">
        <v>730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3650</v>
      </c>
      <c r="D13" s="81">
        <v>3670</v>
      </c>
      <c r="E13" s="81">
        <v>3770</v>
      </c>
      <c r="F13" s="81">
        <v>4710</v>
      </c>
      <c r="G13" s="81">
        <v>4710</v>
      </c>
      <c r="H13" s="81">
        <v>5920</v>
      </c>
    </row>
    <row r="14" spans="1:10" x14ac:dyDescent="0.25">
      <c r="A14" s="14"/>
      <c r="B14" s="28" t="s">
        <v>18</v>
      </c>
      <c r="C14" s="80">
        <v>1270</v>
      </c>
      <c r="D14" s="80">
        <v>1270</v>
      </c>
      <c r="E14" s="80">
        <v>2770</v>
      </c>
      <c r="F14" s="80">
        <v>2140</v>
      </c>
      <c r="G14" s="80">
        <v>2140</v>
      </c>
      <c r="H14" s="80">
        <v>4540</v>
      </c>
    </row>
    <row r="15" spans="1:10" x14ac:dyDescent="0.25">
      <c r="A15" s="12"/>
      <c r="B15" s="26" t="s">
        <v>17</v>
      </c>
      <c r="C15" s="79">
        <v>620</v>
      </c>
      <c r="D15" s="79">
        <v>690</v>
      </c>
      <c r="E15" s="79">
        <v>940</v>
      </c>
      <c r="F15" s="79">
        <v>1250</v>
      </c>
      <c r="G15" s="79">
        <v>1111</v>
      </c>
      <c r="H15" s="79">
        <v>3430</v>
      </c>
    </row>
    <row r="16" spans="1:10" x14ac:dyDescent="0.25">
      <c r="A16" s="78"/>
      <c r="B16" s="77" t="s">
        <v>67</v>
      </c>
      <c r="C16" s="76">
        <v>6120</v>
      </c>
      <c r="D16" s="76">
        <v>5780</v>
      </c>
      <c r="E16" s="76">
        <v>7880</v>
      </c>
      <c r="F16" s="76">
        <v>8380</v>
      </c>
      <c r="G16" s="76">
        <v>11740</v>
      </c>
      <c r="H16" s="76">
        <v>11740</v>
      </c>
    </row>
    <row r="17" spans="1:8" ht="15.75" thickBot="1" x14ac:dyDescent="0.3">
      <c r="A17" s="75"/>
      <c r="B17" s="74" t="s">
        <v>66</v>
      </c>
      <c r="C17" s="73">
        <v>6520</v>
      </c>
      <c r="D17" s="73">
        <v>6520</v>
      </c>
      <c r="E17" s="73">
        <v>8340</v>
      </c>
      <c r="F17" s="73">
        <v>8840</v>
      </c>
      <c r="G17" s="73">
        <v>12140</v>
      </c>
      <c r="H17" s="73">
        <v>12140</v>
      </c>
    </row>
    <row r="18" spans="1:8" ht="6.75" customHeight="1" x14ac:dyDescent="0.25"/>
    <row r="19" spans="1:8" ht="19.5" customHeight="1" x14ac:dyDescent="0.25">
      <c r="B19" t="s">
        <v>65</v>
      </c>
      <c r="C19" s="67">
        <v>33495.71428571429</v>
      </c>
      <c r="D19" s="67">
        <v>34068.571428571435</v>
      </c>
      <c r="E19" s="67">
        <v>36360</v>
      </c>
      <c r="F19" s="67">
        <v>36360</v>
      </c>
      <c r="G19" s="67">
        <v>36480.000000000007</v>
      </c>
      <c r="H19" s="67">
        <v>44820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-438.52941176470586</v>
      </c>
      <c r="D21" s="67">
        <v>-409.29411764705884</v>
      </c>
      <c r="E21" s="67">
        <v>-292.35294117647061</v>
      </c>
      <c r="F21" s="67">
        <v>-292.35294117647061</v>
      </c>
      <c r="G21" s="67">
        <v>0</v>
      </c>
      <c r="H21" s="67">
        <v>0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33934.243697478996</v>
      </c>
      <c r="D23" s="67">
        <v>34477.865546218491</v>
      </c>
      <c r="E23" s="67">
        <v>36652.352941176468</v>
      </c>
      <c r="F23" s="67">
        <v>36652.352941176468</v>
      </c>
      <c r="G23" s="67">
        <v>36480.000000000007</v>
      </c>
      <c r="H23" s="67">
        <v>44820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6130</v>
      </c>
      <c r="D29" s="71">
        <v>6120</v>
      </c>
      <c r="E29" s="71">
        <v>6260</v>
      </c>
      <c r="F29" s="71">
        <v>6260</v>
      </c>
      <c r="G29" s="71">
        <v>6210</v>
      </c>
      <c r="H29" s="71">
        <v>7620</v>
      </c>
    </row>
    <row r="30" spans="1:8" x14ac:dyDescent="0.25">
      <c r="B30" t="s">
        <v>59</v>
      </c>
      <c r="C30" s="71">
        <v>4240</v>
      </c>
      <c r="D30" s="71">
        <v>4310</v>
      </c>
      <c r="E30" s="71">
        <v>4370</v>
      </c>
      <c r="F30" s="71">
        <v>4140</v>
      </c>
      <c r="G30" s="71">
        <v>4250</v>
      </c>
      <c r="H30" s="71">
        <v>5230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133.65239399869537</v>
      </c>
      <c r="D32" s="70">
        <v>133.43436399217222</v>
      </c>
      <c r="E32" s="70">
        <v>136.48678408349642</v>
      </c>
      <c r="F32" s="70">
        <v>136.48678408349642</v>
      </c>
      <c r="G32" s="70">
        <v>135.39663405088064</v>
      </c>
      <c r="H32" s="70">
        <v>166.13886497064581</v>
      </c>
    </row>
    <row r="33" spans="2:18" x14ac:dyDescent="0.25">
      <c r="B33" s="69" t="s">
        <v>56</v>
      </c>
      <c r="C33" s="70">
        <v>85.084114383269309</v>
      </c>
      <c r="D33" s="70">
        <v>86.488804950917626</v>
      </c>
      <c r="E33" s="70">
        <v>87.692825437473331</v>
      </c>
      <c r="F33" s="70">
        <v>83.077413572343147</v>
      </c>
      <c r="G33" s="70">
        <v>85.284784464361934</v>
      </c>
      <c r="H33" s="70">
        <v>104.95045241143833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-9.9941176470588236</v>
      </c>
      <c r="D35" s="67">
        <v>-10.841176470588236</v>
      </c>
      <c r="E35" s="67">
        <v>-14.229411764705883</v>
      </c>
      <c r="F35" s="67">
        <v>-30.329411764705881</v>
      </c>
      <c r="G35" s="67">
        <v>-22.7</v>
      </c>
      <c r="H35" s="67">
        <v>-61.8</v>
      </c>
    </row>
    <row r="36" spans="2:18" x14ac:dyDescent="0.25">
      <c r="B36" s="69" t="s">
        <v>54</v>
      </c>
      <c r="C36" s="67">
        <v>7.6411764705882357</v>
      </c>
      <c r="D36" s="67">
        <v>6.3117647058823536</v>
      </c>
      <c r="E36" s="67">
        <v>0.99411764705882355</v>
      </c>
      <c r="F36" s="67">
        <v>-13.747058823529411</v>
      </c>
      <c r="G36" s="67">
        <v>-12.3</v>
      </c>
      <c r="H36" s="67">
        <v>-48.1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143.6465116457542</v>
      </c>
      <c r="D40" s="67">
        <v>144.27554046276046</v>
      </c>
      <c r="E40" s="67">
        <v>150.71619584820229</v>
      </c>
      <c r="F40" s="67">
        <v>166.81619584820231</v>
      </c>
      <c r="G40" s="67">
        <v>158.09663405088062</v>
      </c>
      <c r="H40" s="67">
        <v>227.9388649706458</v>
      </c>
    </row>
    <row r="41" spans="2:18" x14ac:dyDescent="0.25">
      <c r="B41" s="68" t="s">
        <v>52</v>
      </c>
      <c r="C41" s="67">
        <v>77.442937912681074</v>
      </c>
      <c r="D41" s="67">
        <v>80.177040245035272</v>
      </c>
      <c r="E41" s="67">
        <v>86.698707790414502</v>
      </c>
      <c r="F41" s="67">
        <v>96.824472395872561</v>
      </c>
      <c r="G41" s="67">
        <v>97.584784464361931</v>
      </c>
      <c r="H41" s="67">
        <v>297.33224071702949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1997</v>
      </c>
      <c r="R47" s="54">
        <v>1592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1931</v>
      </c>
      <c r="R48" s="54">
        <v>1510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1899</v>
      </c>
      <c r="R49" s="54">
        <v>1474</v>
      </c>
    </row>
    <row r="50" spans="2:18" x14ac:dyDescent="0.25">
      <c r="B50" s="24" t="s">
        <v>24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P50" s="56" t="s">
        <v>73</v>
      </c>
      <c r="Q50" s="55">
        <v>1903</v>
      </c>
      <c r="R50" s="54">
        <v>1469</v>
      </c>
    </row>
    <row r="51" spans="2:18" x14ac:dyDescent="0.25">
      <c r="B51" s="22" t="s">
        <v>23</v>
      </c>
      <c r="C51" s="20">
        <v>0.24131151699644848</v>
      </c>
      <c r="D51" s="20">
        <v>0.24131151699644848</v>
      </c>
      <c r="E51" s="20">
        <v>0.24131151699644848</v>
      </c>
      <c r="F51" s="20">
        <v>0.24131151699644848</v>
      </c>
      <c r="G51" s="20">
        <v>0.24131151699644848</v>
      </c>
      <c r="H51" s="20">
        <v>0.24131151699644848</v>
      </c>
      <c r="P51" s="56" t="s">
        <v>74</v>
      </c>
      <c r="Q51" s="55">
        <v>1947</v>
      </c>
      <c r="R51" s="54">
        <v>1475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2129</v>
      </c>
      <c r="R52" s="54">
        <v>1534</v>
      </c>
    </row>
    <row r="53" spans="2:18" x14ac:dyDescent="0.25">
      <c r="B53" s="19" t="s">
        <v>21</v>
      </c>
      <c r="C53" s="18">
        <v>0.4</v>
      </c>
      <c r="D53" s="18">
        <v>0.4</v>
      </c>
      <c r="E53" s="18">
        <v>0.4</v>
      </c>
      <c r="F53" s="18">
        <v>0.4</v>
      </c>
      <c r="G53" s="18">
        <v>0.4</v>
      </c>
      <c r="H53" s="18">
        <v>0.4</v>
      </c>
      <c r="P53" s="56" t="s">
        <v>76</v>
      </c>
      <c r="Q53" s="55">
        <v>2612</v>
      </c>
      <c r="R53" s="54">
        <v>1786</v>
      </c>
    </row>
    <row r="54" spans="2:18" x14ac:dyDescent="0.25">
      <c r="B54" s="17" t="s">
        <v>20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P54" s="56" t="s">
        <v>77</v>
      </c>
      <c r="Q54" s="55">
        <v>3158</v>
      </c>
      <c r="R54" s="54">
        <v>2125</v>
      </c>
    </row>
    <row r="55" spans="2:18" x14ac:dyDescent="0.25">
      <c r="B55" s="15" t="s">
        <v>19</v>
      </c>
      <c r="C55" s="13">
        <v>0.28999999999999998</v>
      </c>
      <c r="D55" s="13">
        <v>0.28999999999999998</v>
      </c>
      <c r="E55" s="13">
        <v>0.28999999999999998</v>
      </c>
      <c r="F55" s="13">
        <v>0.28999999999999998</v>
      </c>
      <c r="G55" s="13">
        <v>0.28999999999999998</v>
      </c>
      <c r="H55" s="13">
        <v>0.28999999999999998</v>
      </c>
      <c r="P55" s="56" t="s">
        <v>78</v>
      </c>
      <c r="Q55" s="55">
        <v>3344</v>
      </c>
      <c r="R55" s="54">
        <v>2301</v>
      </c>
    </row>
    <row r="56" spans="2:18" x14ac:dyDescent="0.25">
      <c r="B56" s="14" t="s">
        <v>18</v>
      </c>
      <c r="C56" s="13">
        <v>0.48</v>
      </c>
      <c r="D56" s="13">
        <v>0.48</v>
      </c>
      <c r="E56" s="13">
        <v>0.48</v>
      </c>
      <c r="F56" s="13">
        <v>0.48</v>
      </c>
      <c r="G56" s="13">
        <v>0.48</v>
      </c>
      <c r="H56" s="13">
        <v>0.48</v>
      </c>
      <c r="P56" s="56" t="s">
        <v>79</v>
      </c>
      <c r="Q56" s="55">
        <v>3303</v>
      </c>
      <c r="R56" s="54">
        <v>2359</v>
      </c>
    </row>
    <row r="57" spans="2:18" x14ac:dyDescent="0.25">
      <c r="B57" s="12" t="s">
        <v>17</v>
      </c>
      <c r="C57" s="11">
        <v>0.1</v>
      </c>
      <c r="D57" s="11">
        <v>0.1</v>
      </c>
      <c r="E57" s="11">
        <v>0.1</v>
      </c>
      <c r="F57" s="11">
        <v>0.1</v>
      </c>
      <c r="G57" s="11">
        <v>0.1</v>
      </c>
      <c r="H57" s="11">
        <v>0.1</v>
      </c>
      <c r="P57" s="56" t="s">
        <v>80</v>
      </c>
      <c r="Q57" s="55">
        <v>3337</v>
      </c>
      <c r="R57" s="54">
        <v>2388</v>
      </c>
    </row>
    <row r="58" spans="2:18" x14ac:dyDescent="0.25">
      <c r="P58" s="56" t="s">
        <v>81</v>
      </c>
      <c r="Q58" s="55">
        <v>3315</v>
      </c>
      <c r="R58" s="59">
        <v>2343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3234</v>
      </c>
      <c r="R59" s="54">
        <v>2266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3244</v>
      </c>
      <c r="R60" s="54">
        <v>2258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3209</v>
      </c>
      <c r="R61" s="54">
        <v>2212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3131</v>
      </c>
      <c r="R62" s="54">
        <v>2125</v>
      </c>
    </row>
    <row r="63" spans="2:18" x14ac:dyDescent="0.25">
      <c r="B63" s="5" t="s">
        <v>44</v>
      </c>
      <c r="P63" s="56" t="s">
        <v>86</v>
      </c>
      <c r="Q63" s="55">
        <v>3245</v>
      </c>
      <c r="R63" s="54">
        <v>2093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3466</v>
      </c>
      <c r="R64" s="54">
        <v>2199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3290</v>
      </c>
      <c r="R65" s="54">
        <v>2161</v>
      </c>
    </row>
    <row r="66" spans="1:18" x14ac:dyDescent="0.25">
      <c r="P66" s="56" t="s">
        <v>89</v>
      </c>
      <c r="Q66" s="58">
        <v>3066</v>
      </c>
      <c r="R66" s="54">
        <v>2031</v>
      </c>
    </row>
    <row r="67" spans="1:18" x14ac:dyDescent="0.25">
      <c r="P67" s="56" t="s">
        <v>90</v>
      </c>
      <c r="Q67" s="55">
        <v>2849</v>
      </c>
      <c r="R67" s="54">
        <v>1919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2647</v>
      </c>
      <c r="R68" s="54">
        <v>1856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2416</v>
      </c>
      <c r="R69" s="54">
        <v>1830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2176</v>
      </c>
      <c r="R70" s="51">
        <v>1711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0.90845836051315509</v>
      </c>
      <c r="R71" s="46">
        <v>0.83612533788590127</v>
      </c>
    </row>
    <row r="72" spans="1:18" x14ac:dyDescent="0.25">
      <c r="A72" s="45"/>
      <c r="B72" s="44" t="s">
        <v>24</v>
      </c>
      <c r="C72" s="43">
        <v>0</v>
      </c>
      <c r="D72" s="43">
        <v>0</v>
      </c>
      <c r="E72" s="43">
        <v>0</v>
      </c>
      <c r="F72" s="43">
        <v>0</v>
      </c>
    </row>
    <row r="73" spans="1:18" x14ac:dyDescent="0.25">
      <c r="A73" s="22"/>
      <c r="B73" s="42" t="s">
        <v>35</v>
      </c>
      <c r="C73" s="39">
        <v>0.24131151699644848</v>
      </c>
      <c r="D73" s="39">
        <v>0.24131151699644848</v>
      </c>
      <c r="E73" s="39">
        <v>0.24131151699644848</v>
      </c>
      <c r="F73" s="39">
        <v>0.24131151699644848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0.8</v>
      </c>
      <c r="D79" s="27">
        <v>0.08</v>
      </c>
      <c r="E79" s="27">
        <v>0.7</v>
      </c>
      <c r="F79" s="27">
        <v>0.02</v>
      </c>
    </row>
    <row r="80" spans="1:18" x14ac:dyDescent="0.25">
      <c r="A80" s="14"/>
      <c r="B80" s="28" t="s">
        <v>18</v>
      </c>
      <c r="C80" s="27">
        <v>0.98</v>
      </c>
      <c r="D80" s="27">
        <v>0.16</v>
      </c>
      <c r="E80" s="27">
        <v>0.96</v>
      </c>
      <c r="F80" s="27">
        <v>0.05</v>
      </c>
    </row>
    <row r="81" spans="1:8" x14ac:dyDescent="0.25">
      <c r="A81" s="12"/>
      <c r="B81" s="26" t="s">
        <v>17</v>
      </c>
      <c r="C81" s="25">
        <v>0.08</v>
      </c>
      <c r="D81" s="25">
        <v>0.03</v>
      </c>
      <c r="E81" s="25">
        <v>0.30000000000000004</v>
      </c>
      <c r="F81" s="25">
        <v>0.09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</row>
    <row r="86" spans="1:8" x14ac:dyDescent="0.25">
      <c r="B86" s="22" t="s">
        <v>23</v>
      </c>
      <c r="C86" s="20">
        <v>0.24131151699644848</v>
      </c>
      <c r="D86" s="20">
        <v>0.24131151699644848</v>
      </c>
      <c r="E86" s="20">
        <v>0.24131151699644848</v>
      </c>
      <c r="F86" s="20">
        <v>0.24131151699644848</v>
      </c>
      <c r="G86" s="20">
        <v>0.24131151699644848</v>
      </c>
      <c r="H86" s="20">
        <v>0.24131151699644848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0.8</v>
      </c>
      <c r="D90" s="13">
        <v>0.8</v>
      </c>
      <c r="E90" s="13">
        <v>0.8</v>
      </c>
      <c r="F90" s="13">
        <v>0.8</v>
      </c>
      <c r="G90" s="13">
        <v>0.8</v>
      </c>
      <c r="H90" s="13">
        <v>0.8</v>
      </c>
    </row>
    <row r="91" spans="1:8" x14ac:dyDescent="0.25">
      <c r="B91" s="14" t="s">
        <v>18</v>
      </c>
      <c r="C91" s="13">
        <v>0.98</v>
      </c>
      <c r="D91" s="13">
        <v>0.98</v>
      </c>
      <c r="E91" s="13">
        <v>0.98</v>
      </c>
      <c r="F91" s="13">
        <v>0.98</v>
      </c>
      <c r="G91" s="13">
        <v>0.98</v>
      </c>
      <c r="H91" s="13">
        <v>0.98</v>
      </c>
    </row>
    <row r="92" spans="1:8" x14ac:dyDescent="0.25">
      <c r="B92" s="12" t="s">
        <v>17</v>
      </c>
      <c r="C92" s="11">
        <v>0.08</v>
      </c>
      <c r="D92" s="11">
        <v>0.08</v>
      </c>
      <c r="E92" s="11">
        <v>0.08</v>
      </c>
      <c r="F92" s="11">
        <v>0.08</v>
      </c>
      <c r="G92" s="11">
        <v>0.08</v>
      </c>
      <c r="H92" s="11">
        <v>0.08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</row>
    <row r="97" spans="2:8" x14ac:dyDescent="0.25">
      <c r="B97" s="22" t="s">
        <v>23</v>
      </c>
      <c r="C97" s="20">
        <v>0.24131151699644848</v>
      </c>
      <c r="D97" s="20">
        <v>0.24131151699644848</v>
      </c>
      <c r="E97" s="20">
        <v>0.24131151699644848</v>
      </c>
      <c r="F97" s="20">
        <v>0.24131151699644848</v>
      </c>
      <c r="G97" s="20">
        <v>0.24131151699644848</v>
      </c>
      <c r="H97" s="20">
        <v>0.24131151699644848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0.08</v>
      </c>
      <c r="D101" s="13">
        <v>0.08</v>
      </c>
      <c r="E101" s="13">
        <v>0.08</v>
      </c>
      <c r="F101" s="13">
        <v>0.08</v>
      </c>
      <c r="G101" s="13">
        <v>0.08</v>
      </c>
      <c r="H101" s="13">
        <v>0.08</v>
      </c>
    </row>
    <row r="102" spans="2:8" x14ac:dyDescent="0.25">
      <c r="B102" s="14" t="s">
        <v>18</v>
      </c>
      <c r="C102" s="13">
        <v>0.16</v>
      </c>
      <c r="D102" s="13">
        <v>0.16</v>
      </c>
      <c r="E102" s="13">
        <v>0.16</v>
      </c>
      <c r="F102" s="13">
        <v>0.16</v>
      </c>
      <c r="G102" s="13">
        <v>0.16</v>
      </c>
      <c r="H102" s="13">
        <v>0.16</v>
      </c>
    </row>
    <row r="103" spans="2:8" x14ac:dyDescent="0.25">
      <c r="B103" s="12" t="s">
        <v>17</v>
      </c>
      <c r="C103" s="11">
        <v>0.03</v>
      </c>
      <c r="D103" s="11">
        <v>0.03</v>
      </c>
      <c r="E103" s="11">
        <v>0.03</v>
      </c>
      <c r="F103" s="11">
        <v>0.03</v>
      </c>
      <c r="G103" s="11">
        <v>0.03</v>
      </c>
      <c r="H103" s="11">
        <v>0.03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</row>
    <row r="108" spans="2:8" x14ac:dyDescent="0.25">
      <c r="B108" s="22" t="s">
        <v>23</v>
      </c>
      <c r="C108" s="20">
        <v>0.24131151699644848</v>
      </c>
      <c r="D108" s="20">
        <v>0.24131151699644848</v>
      </c>
      <c r="E108" s="20">
        <v>0.24131151699644848</v>
      </c>
      <c r="F108" s="20">
        <v>0.24131151699644848</v>
      </c>
      <c r="G108" s="20">
        <v>0.24131151699644848</v>
      </c>
      <c r="H108" s="20">
        <v>0.24131151699644848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0.7</v>
      </c>
      <c r="D112" s="13">
        <v>0.7</v>
      </c>
      <c r="E112" s="13">
        <v>0.7</v>
      </c>
      <c r="F112" s="13">
        <v>0.7</v>
      </c>
      <c r="G112" s="13">
        <v>0.7</v>
      </c>
      <c r="H112" s="13">
        <v>0.7</v>
      </c>
    </row>
    <row r="113" spans="1:16382" x14ac:dyDescent="0.25">
      <c r="B113" s="14" t="s">
        <v>18</v>
      </c>
      <c r="C113" s="13">
        <v>0.96</v>
      </c>
      <c r="D113" s="13">
        <v>0.96</v>
      </c>
      <c r="E113" s="13">
        <v>0.96</v>
      </c>
      <c r="F113" s="13">
        <v>0.96</v>
      </c>
      <c r="G113" s="13">
        <v>0.96</v>
      </c>
      <c r="H113" s="13">
        <v>0.96</v>
      </c>
    </row>
    <row r="114" spans="1:16382" x14ac:dyDescent="0.25">
      <c r="B114" s="12" t="s">
        <v>17</v>
      </c>
      <c r="C114" s="11">
        <v>0.30000000000000004</v>
      </c>
      <c r="D114" s="11">
        <v>0.30000000000000004</v>
      </c>
      <c r="E114" s="11">
        <v>0.30000000000000004</v>
      </c>
      <c r="F114" s="11">
        <v>0.30000000000000004</v>
      </c>
      <c r="G114" s="11">
        <v>0.30000000000000004</v>
      </c>
      <c r="H114" s="11">
        <v>0.30000000000000004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</row>
    <row r="119" spans="1:16382" x14ac:dyDescent="0.25">
      <c r="B119" s="22" t="s">
        <v>23</v>
      </c>
      <c r="C119" s="20">
        <v>0.24131151699644848</v>
      </c>
      <c r="D119" s="20">
        <v>0.24131151699644848</v>
      </c>
      <c r="E119" s="20">
        <v>0.24131151699644848</v>
      </c>
      <c r="F119" s="20">
        <v>0.24131151699644848</v>
      </c>
      <c r="G119" s="20">
        <v>0.24131151699644848</v>
      </c>
      <c r="H119" s="20">
        <v>0.24131151699644848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0.02</v>
      </c>
      <c r="D123" s="13">
        <v>0.02</v>
      </c>
      <c r="E123" s="13">
        <v>0.02</v>
      </c>
      <c r="F123" s="13">
        <v>0.02</v>
      </c>
      <c r="G123" s="13">
        <v>0.02</v>
      </c>
      <c r="H123" s="13">
        <v>0.02</v>
      </c>
    </row>
    <row r="124" spans="1:16382" x14ac:dyDescent="0.25">
      <c r="B124" s="14" t="s">
        <v>18</v>
      </c>
      <c r="C124" s="13">
        <v>0.05</v>
      </c>
      <c r="D124" s="13">
        <v>0.05</v>
      </c>
      <c r="E124" s="13">
        <v>0.05</v>
      </c>
      <c r="F124" s="13">
        <v>0.05</v>
      </c>
      <c r="G124" s="13">
        <v>0.05</v>
      </c>
      <c r="H124" s="13">
        <v>0.05</v>
      </c>
    </row>
    <row r="125" spans="1:16382" x14ac:dyDescent="0.25">
      <c r="B125" s="12" t="s">
        <v>17</v>
      </c>
      <c r="C125" s="11">
        <v>0.09</v>
      </c>
      <c r="D125" s="11">
        <v>0.09</v>
      </c>
      <c r="E125" s="11">
        <v>0.09</v>
      </c>
      <c r="F125" s="11">
        <v>0.09</v>
      </c>
      <c r="G125" s="11">
        <v>0.09</v>
      </c>
      <c r="H125" s="11">
        <v>0.09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B3:AF57"/>
  <sheetViews>
    <sheetView zoomScale="85" zoomScaleNormal="85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1.28515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0</v>
      </c>
      <c r="F28" s="124">
        <v>0</v>
      </c>
      <c r="G28" s="159" t="s">
        <v>162</v>
      </c>
      <c r="H28" s="114"/>
      <c r="J28" s="112"/>
      <c r="K28" s="45"/>
      <c r="L28" s="44" t="s">
        <v>24</v>
      </c>
      <c r="M28" s="124">
        <v>0</v>
      </c>
      <c r="N28" s="124">
        <v>0</v>
      </c>
      <c r="O28" s="159" t="s">
        <v>162</v>
      </c>
      <c r="P28" s="114"/>
      <c r="R28" s="112"/>
      <c r="S28" s="45"/>
      <c r="T28" s="44" t="s">
        <v>24</v>
      </c>
      <c r="U28" s="124">
        <v>0</v>
      </c>
      <c r="V28" s="124">
        <v>0</v>
      </c>
      <c r="W28" s="159" t="s">
        <v>162</v>
      </c>
      <c r="X28" s="114"/>
      <c r="Z28" s="112"/>
      <c r="AA28" s="45"/>
      <c r="AB28" s="44" t="s">
        <v>24</v>
      </c>
      <c r="AC28" s="124">
        <v>0</v>
      </c>
      <c r="AD28" s="124">
        <v>0</v>
      </c>
      <c r="AE28" s="159" t="s">
        <v>162</v>
      </c>
      <c r="AF28" s="114"/>
    </row>
    <row r="29" spans="2:32" x14ac:dyDescent="0.25">
      <c r="B29" s="112"/>
      <c r="C29" s="22"/>
      <c r="D29" s="42" t="s">
        <v>23</v>
      </c>
      <c r="E29" s="125">
        <v>4</v>
      </c>
      <c r="F29" s="125">
        <v>0</v>
      </c>
      <c r="G29" s="160">
        <v>0</v>
      </c>
      <c r="H29" s="114"/>
      <c r="J29" s="112"/>
      <c r="K29" s="22"/>
      <c r="L29" s="42" t="s">
        <v>23</v>
      </c>
      <c r="M29" s="125">
        <v>4</v>
      </c>
      <c r="N29" s="125">
        <v>27</v>
      </c>
      <c r="O29" s="160">
        <v>0.77054794520547942</v>
      </c>
      <c r="P29" s="114"/>
      <c r="R29" s="112"/>
      <c r="S29" s="22"/>
      <c r="T29" s="42" t="s">
        <v>23</v>
      </c>
      <c r="U29" s="125">
        <v>4</v>
      </c>
      <c r="V29" s="125">
        <v>33</v>
      </c>
      <c r="W29" s="160">
        <v>0.94178082191780821</v>
      </c>
      <c r="X29" s="114"/>
      <c r="Z29" s="112"/>
      <c r="AA29" s="22"/>
      <c r="AB29" s="42" t="s">
        <v>23</v>
      </c>
      <c r="AC29" s="125">
        <v>9</v>
      </c>
      <c r="AD29" s="125">
        <v>38</v>
      </c>
      <c r="AE29" s="160">
        <v>0.48198883815322169</v>
      </c>
      <c r="AF29" s="114"/>
    </row>
    <row r="30" spans="2:32" x14ac:dyDescent="0.25">
      <c r="B30" s="112"/>
      <c r="C30" s="36"/>
      <c r="D30" s="35" t="s">
        <v>32</v>
      </c>
      <c r="E30" s="126">
        <v>0</v>
      </c>
      <c r="F30" s="183">
        <v>0</v>
      </c>
      <c r="G30" s="161"/>
      <c r="H30" s="114"/>
      <c r="J30" s="112"/>
      <c r="K30" s="36"/>
      <c r="L30" s="35" t="s">
        <v>32</v>
      </c>
      <c r="M30" s="126">
        <v>210.43692307692308</v>
      </c>
      <c r="N30" s="183">
        <v>10465</v>
      </c>
      <c r="O30" s="161"/>
      <c r="P30" s="114"/>
      <c r="R30" s="112"/>
      <c r="S30" s="36"/>
      <c r="T30" s="126" t="s">
        <v>32</v>
      </c>
      <c r="U30" s="126">
        <v>206.7243956043956</v>
      </c>
      <c r="V30" s="183">
        <v>10271</v>
      </c>
      <c r="W30" s="161"/>
      <c r="X30" s="114"/>
      <c r="Z30" s="112"/>
      <c r="AA30" s="36"/>
      <c r="AB30" s="35" t="s">
        <v>32</v>
      </c>
      <c r="AC30" s="126">
        <v>3460.695652173913</v>
      </c>
      <c r="AD30" s="183">
        <v>9093</v>
      </c>
      <c r="AE30" s="161"/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83"/>
      <c r="G31" s="162"/>
      <c r="H31" s="114"/>
      <c r="J31" s="112"/>
      <c r="K31" s="19"/>
      <c r="L31" s="38" t="s">
        <v>21</v>
      </c>
      <c r="M31" s="128">
        <v>0</v>
      </c>
      <c r="N31" s="183"/>
      <c r="O31" s="162"/>
      <c r="P31" s="114"/>
      <c r="R31" s="112"/>
      <c r="S31" s="19"/>
      <c r="T31" s="38" t="s">
        <v>21</v>
      </c>
      <c r="U31" s="128">
        <v>0</v>
      </c>
      <c r="V31" s="183"/>
      <c r="W31" s="162"/>
      <c r="X31" s="114"/>
      <c r="Z31" s="112"/>
      <c r="AA31" s="19"/>
      <c r="AB31" s="38" t="s">
        <v>21</v>
      </c>
      <c r="AC31" s="128">
        <v>44</v>
      </c>
      <c r="AD31" s="183"/>
      <c r="AE31" s="162"/>
      <c r="AF31" s="114"/>
    </row>
    <row r="32" spans="2:32" x14ac:dyDescent="0.25">
      <c r="B32" s="112"/>
      <c r="C32" s="34"/>
      <c r="D32" s="33" t="s">
        <v>31</v>
      </c>
      <c r="E32" s="129">
        <v>2000</v>
      </c>
      <c r="F32" s="183"/>
      <c r="G32" s="163"/>
      <c r="H32" s="114"/>
      <c r="J32" s="112"/>
      <c r="K32" s="34"/>
      <c r="L32" s="33" t="s">
        <v>31</v>
      </c>
      <c r="M32" s="129">
        <v>2100.2830769230768</v>
      </c>
      <c r="N32" s="183"/>
      <c r="O32" s="163"/>
      <c r="P32" s="114"/>
      <c r="R32" s="112"/>
      <c r="S32" s="34"/>
      <c r="T32" s="33" t="s">
        <v>31</v>
      </c>
      <c r="U32" s="129">
        <v>2063.2298901098902</v>
      </c>
      <c r="V32" s="183"/>
      <c r="W32" s="163"/>
      <c r="X32" s="114"/>
      <c r="Z32" s="112"/>
      <c r="AA32" s="34"/>
      <c r="AB32" s="33" t="s">
        <v>31</v>
      </c>
      <c r="AC32" s="129">
        <v>4806.521739130435</v>
      </c>
      <c r="AD32" s="183"/>
      <c r="AE32" s="163"/>
      <c r="AF32" s="114"/>
    </row>
    <row r="33" spans="2:32" x14ac:dyDescent="0.25">
      <c r="B33" s="112"/>
      <c r="C33" s="17"/>
      <c r="D33" s="31" t="s">
        <v>20</v>
      </c>
      <c r="E33" s="131">
        <v>184</v>
      </c>
      <c r="F33" s="183"/>
      <c r="G33" s="164">
        <v>0</v>
      </c>
      <c r="H33" s="114"/>
      <c r="J33" s="112"/>
      <c r="K33" s="17"/>
      <c r="L33" s="31" t="s">
        <v>20</v>
      </c>
      <c r="M33" s="131">
        <v>13.28</v>
      </c>
      <c r="N33" s="183"/>
      <c r="O33" s="164">
        <v>0</v>
      </c>
      <c r="P33" s="114"/>
      <c r="R33" s="112"/>
      <c r="S33" s="17"/>
      <c r="T33" s="31" t="s">
        <v>20</v>
      </c>
      <c r="U33" s="131">
        <v>13.045714285714286</v>
      </c>
      <c r="V33" s="183"/>
      <c r="W33" s="164">
        <v>0</v>
      </c>
      <c r="X33" s="114"/>
      <c r="Z33" s="112"/>
      <c r="AA33" s="17"/>
      <c r="AB33" s="31" t="s">
        <v>20</v>
      </c>
      <c r="AC33" s="131">
        <v>576.78260869565213</v>
      </c>
      <c r="AD33" s="183"/>
      <c r="AE33" s="164">
        <v>0</v>
      </c>
      <c r="AF33" s="114"/>
    </row>
    <row r="34" spans="2:32" x14ac:dyDescent="0.25">
      <c r="B34" s="112"/>
      <c r="C34" s="15"/>
      <c r="D34" s="29" t="s">
        <v>19</v>
      </c>
      <c r="E34" s="132">
        <v>142</v>
      </c>
      <c r="F34" s="132">
        <v>0</v>
      </c>
      <c r="G34" s="165">
        <v>0</v>
      </c>
      <c r="H34" s="114"/>
      <c r="J34" s="112"/>
      <c r="K34" s="15"/>
      <c r="L34" s="29" t="s">
        <v>19</v>
      </c>
      <c r="M34" s="132">
        <v>156</v>
      </c>
      <c r="N34" s="132">
        <v>276</v>
      </c>
      <c r="O34" s="165">
        <v>0.2019669827889006</v>
      </c>
      <c r="P34" s="114"/>
      <c r="R34" s="112"/>
      <c r="S34" s="15"/>
      <c r="T34" s="29" t="s">
        <v>19</v>
      </c>
      <c r="U34" s="132">
        <v>184</v>
      </c>
      <c r="V34" s="132">
        <v>364</v>
      </c>
      <c r="W34" s="165">
        <v>0.22582886638872346</v>
      </c>
      <c r="X34" s="114"/>
      <c r="Z34" s="112"/>
      <c r="AA34" s="15"/>
      <c r="AB34" s="29" t="s">
        <v>19</v>
      </c>
      <c r="AC34" s="132">
        <v>4166</v>
      </c>
      <c r="AD34" s="132">
        <v>47647</v>
      </c>
      <c r="AE34" s="165">
        <v>1.2275936752620144E-2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66" t="s">
        <v>162</v>
      </c>
      <c r="H35" s="114"/>
      <c r="J35" s="112"/>
      <c r="K35" s="12"/>
      <c r="L35" s="26" t="s">
        <v>17</v>
      </c>
      <c r="M35" s="133">
        <v>0</v>
      </c>
      <c r="N35" s="133">
        <v>0</v>
      </c>
      <c r="O35" s="166" t="s">
        <v>162</v>
      </c>
      <c r="P35" s="114"/>
      <c r="R35" s="112"/>
      <c r="S35" s="12"/>
      <c r="T35" s="26" t="s">
        <v>17</v>
      </c>
      <c r="U35" s="133">
        <v>0</v>
      </c>
      <c r="V35" s="133">
        <v>0</v>
      </c>
      <c r="W35" s="166" t="s">
        <v>162</v>
      </c>
      <c r="X35" s="114"/>
      <c r="Z35" s="112"/>
      <c r="AA35" s="12"/>
      <c r="AB35" s="26" t="s">
        <v>17</v>
      </c>
      <c r="AC35" s="133">
        <v>400</v>
      </c>
      <c r="AD35" s="133">
        <v>12480</v>
      </c>
      <c r="AE35" s="166">
        <v>0</v>
      </c>
      <c r="AF35" s="114"/>
    </row>
    <row r="36" spans="2:32" ht="15.75" x14ac:dyDescent="0.25">
      <c r="B36" s="112"/>
      <c r="C36" s="113"/>
      <c r="D36" s="134" t="s">
        <v>101</v>
      </c>
      <c r="E36" s="135">
        <v>2330</v>
      </c>
      <c r="F36" s="135">
        <v>0</v>
      </c>
      <c r="G36" s="113"/>
      <c r="H36" s="114"/>
      <c r="J36" s="112"/>
      <c r="K36" s="113"/>
      <c r="L36" s="134" t="s">
        <v>101</v>
      </c>
      <c r="M36" s="135">
        <v>2484</v>
      </c>
      <c r="N36" s="135">
        <v>303</v>
      </c>
      <c r="O36" s="113"/>
      <c r="P36" s="114"/>
      <c r="R36" s="112"/>
      <c r="S36" s="113"/>
      <c r="T36" s="134" t="s">
        <v>101</v>
      </c>
      <c r="U36" s="135">
        <v>2471.0000000000005</v>
      </c>
      <c r="V36" s="135">
        <v>397</v>
      </c>
      <c r="W36" s="113"/>
      <c r="X36" s="114"/>
      <c r="Z36" s="112"/>
      <c r="AA36" s="113"/>
      <c r="AB36" s="134" t="s">
        <v>101</v>
      </c>
      <c r="AC36" s="135">
        <v>13463</v>
      </c>
      <c r="AD36" s="135">
        <v>486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650</v>
      </c>
      <c r="F37" s="136">
        <v>0</v>
      </c>
      <c r="G37" s="137">
        <v>0</v>
      </c>
      <c r="H37" s="114"/>
      <c r="J37" s="112"/>
      <c r="K37" s="78"/>
      <c r="L37" s="77" t="s">
        <v>67</v>
      </c>
      <c r="M37" s="136">
        <v>650</v>
      </c>
      <c r="N37" s="136">
        <v>0</v>
      </c>
      <c r="O37" s="137">
        <v>0</v>
      </c>
      <c r="P37" s="114"/>
      <c r="R37" s="112"/>
      <c r="S37" s="78"/>
      <c r="T37" s="77" t="s">
        <v>67</v>
      </c>
      <c r="U37" s="136">
        <v>650</v>
      </c>
      <c r="V37" s="136">
        <v>0</v>
      </c>
      <c r="W37" s="137">
        <v>0</v>
      </c>
      <c r="X37" s="114"/>
      <c r="Z37" s="112"/>
      <c r="AA37" s="78"/>
      <c r="AB37" s="77" t="s">
        <v>67</v>
      </c>
      <c r="AC37" s="136">
        <v>6420</v>
      </c>
      <c r="AD37" s="136">
        <v>0</v>
      </c>
      <c r="AE37" s="137">
        <v>0</v>
      </c>
      <c r="AF37" s="114"/>
    </row>
    <row r="38" spans="2:32" ht="15.75" x14ac:dyDescent="0.25">
      <c r="B38" s="112"/>
      <c r="C38" s="75"/>
      <c r="D38" s="74" t="s">
        <v>66</v>
      </c>
      <c r="E38" s="138">
        <v>650</v>
      </c>
      <c r="F38" s="138">
        <v>0</v>
      </c>
      <c r="G38" s="139">
        <v>0</v>
      </c>
      <c r="H38" s="114"/>
      <c r="J38" s="112"/>
      <c r="K38" s="75"/>
      <c r="L38" s="74" t="s">
        <v>66</v>
      </c>
      <c r="M38" s="138">
        <v>650</v>
      </c>
      <c r="N38" s="138">
        <v>0</v>
      </c>
      <c r="O38" s="139">
        <v>0</v>
      </c>
      <c r="P38" s="114"/>
      <c r="R38" s="112"/>
      <c r="S38" s="75"/>
      <c r="T38" s="74" t="s">
        <v>66</v>
      </c>
      <c r="U38" s="138">
        <v>650</v>
      </c>
      <c r="V38" s="138">
        <v>0</v>
      </c>
      <c r="W38" s="139">
        <v>0</v>
      </c>
      <c r="X38" s="114"/>
      <c r="Z38" s="112"/>
      <c r="AA38" s="75"/>
      <c r="AB38" s="74" t="s">
        <v>66</v>
      </c>
      <c r="AC38" s="138">
        <v>650</v>
      </c>
      <c r="AD38" s="138">
        <v>0</v>
      </c>
      <c r="AE38" s="139">
        <v>0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0</v>
      </c>
      <c r="G39" s="143">
        <v>0</v>
      </c>
      <c r="H39" s="114"/>
      <c r="J39" s="112"/>
      <c r="K39" s="140"/>
      <c r="L39" s="141" t="s">
        <v>102</v>
      </c>
      <c r="M39" s="142"/>
      <c r="N39" s="142">
        <v>0</v>
      </c>
      <c r="O39" s="143">
        <v>0</v>
      </c>
      <c r="P39" s="114"/>
      <c r="R39" s="112"/>
      <c r="S39" s="140"/>
      <c r="T39" s="141" t="s">
        <v>102</v>
      </c>
      <c r="U39" s="142"/>
      <c r="V39" s="142">
        <v>0</v>
      </c>
      <c r="W39" s="143">
        <v>0</v>
      </c>
      <c r="X39" s="114"/>
      <c r="Z39" s="112"/>
      <c r="AA39" s="140"/>
      <c r="AB39" s="141" t="s">
        <v>102</v>
      </c>
      <c r="AC39" s="142"/>
      <c r="AD39" s="142">
        <v>0</v>
      </c>
      <c r="AE39" s="143">
        <v>0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 t="s">
        <v>162</v>
      </c>
      <c r="F48" s="23" t="s">
        <v>162</v>
      </c>
      <c r="G48" s="23" t="s">
        <v>162</v>
      </c>
    </row>
    <row r="49" spans="4:7" x14ac:dyDescent="0.25">
      <c r="D49" s="22" t="s">
        <v>23</v>
      </c>
      <c r="E49" s="148">
        <v>0.5485794013191273</v>
      </c>
      <c r="F49" s="20">
        <v>0.94178082191780821</v>
      </c>
      <c r="G49" s="20">
        <v>0</v>
      </c>
    </row>
    <row r="50" spans="4:7" x14ac:dyDescent="0.25">
      <c r="D50" s="19" t="s">
        <v>21</v>
      </c>
      <c r="E50" s="149">
        <v>0.5</v>
      </c>
      <c r="F50" s="18">
        <v>0</v>
      </c>
      <c r="G50" s="18">
        <v>0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0</v>
      </c>
      <c r="F53" s="16">
        <v>0</v>
      </c>
      <c r="G53" s="16">
        <v>0</v>
      </c>
    </row>
    <row r="54" spans="4:7" x14ac:dyDescent="0.25">
      <c r="D54" s="15" t="s">
        <v>19</v>
      </c>
      <c r="E54" s="153">
        <v>0.11001794648256104</v>
      </c>
      <c r="F54" s="13">
        <v>0.22582886638872346</v>
      </c>
      <c r="G54" s="13">
        <v>0</v>
      </c>
    </row>
    <row r="55" spans="4:7" ht="15.75" thickBot="1" x14ac:dyDescent="0.3">
      <c r="D55" s="12" t="s">
        <v>17</v>
      </c>
      <c r="E55" s="154" t="s">
        <v>162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0</v>
      </c>
      <c r="F56" s="156">
        <v>0</v>
      </c>
      <c r="G56" s="155">
        <v>0</v>
      </c>
    </row>
    <row r="57" spans="4:7" ht="15.75" thickBot="1" x14ac:dyDescent="0.3">
      <c r="D57" s="75" t="s">
        <v>107</v>
      </c>
      <c r="E57" s="157">
        <v>0</v>
      </c>
      <c r="F57" s="158">
        <v>0</v>
      </c>
      <c r="G57" s="157">
        <v>0</v>
      </c>
    </row>
  </sheetData>
  <sheetProtection password="DEC9" sheet="1" objects="1" scenarios="1"/>
  <mergeCells count="12">
    <mergeCell ref="F30:F33"/>
    <mergeCell ref="N30:N33"/>
    <mergeCell ref="V30:V33"/>
    <mergeCell ref="AD30:AD33"/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0" tint="-0.34998626667073579"/>
  </sheetPr>
  <dimension ref="A2:XFB146"/>
  <sheetViews>
    <sheetView topLeftCell="A53"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0</v>
      </c>
      <c r="D6" s="88">
        <v>0</v>
      </c>
      <c r="E6" s="88">
        <v>0</v>
      </c>
      <c r="F6" s="88">
        <v>0</v>
      </c>
      <c r="G6" s="88">
        <v>0</v>
      </c>
      <c r="H6" s="88">
        <v>0</v>
      </c>
    </row>
    <row r="7" spans="1:10" x14ac:dyDescent="0.25">
      <c r="A7" s="22"/>
      <c r="B7" s="42" t="s">
        <v>35</v>
      </c>
      <c r="C7" s="87">
        <v>10</v>
      </c>
      <c r="D7" s="87">
        <v>10</v>
      </c>
      <c r="E7" s="87">
        <v>10</v>
      </c>
      <c r="F7" s="87">
        <v>10</v>
      </c>
      <c r="G7" s="87">
        <v>10</v>
      </c>
      <c r="H7" s="87">
        <v>20</v>
      </c>
    </row>
    <row r="8" spans="1:10" x14ac:dyDescent="0.25">
      <c r="A8" s="41"/>
      <c r="B8" s="40" t="s">
        <v>34</v>
      </c>
      <c r="C8" s="86">
        <v>0</v>
      </c>
      <c r="D8" s="86">
        <v>0</v>
      </c>
      <c r="E8" s="86">
        <v>0</v>
      </c>
      <c r="F8" s="86">
        <v>0</v>
      </c>
      <c r="G8" s="86">
        <v>0</v>
      </c>
      <c r="H8" s="86">
        <v>0</v>
      </c>
    </row>
    <row r="9" spans="1:10" x14ac:dyDescent="0.25">
      <c r="A9" s="19"/>
      <c r="B9" s="38" t="s">
        <v>33</v>
      </c>
      <c r="C9" s="85">
        <v>239.99999999999977</v>
      </c>
      <c r="D9" s="85">
        <v>280.00000000000023</v>
      </c>
      <c r="E9" s="85">
        <v>370.00000000000011</v>
      </c>
      <c r="F9" s="85">
        <v>450.00000000000017</v>
      </c>
      <c r="G9" s="85">
        <v>530</v>
      </c>
      <c r="H9" s="85">
        <v>559.99999999999989</v>
      </c>
    </row>
    <row r="10" spans="1:10" x14ac:dyDescent="0.25">
      <c r="A10" s="36"/>
      <c r="B10" s="35" t="s">
        <v>32</v>
      </c>
      <c r="C10" s="84">
        <v>430</v>
      </c>
      <c r="D10" s="84">
        <v>370</v>
      </c>
      <c r="E10" s="84">
        <v>370</v>
      </c>
      <c r="F10" s="84">
        <v>370</v>
      </c>
      <c r="G10" s="84">
        <v>410</v>
      </c>
      <c r="H10" s="84">
        <v>720</v>
      </c>
    </row>
    <row r="11" spans="1:10" x14ac:dyDescent="0.25">
      <c r="A11" s="34"/>
      <c r="B11" s="33" t="s">
        <v>31</v>
      </c>
      <c r="C11" s="83">
        <v>2000</v>
      </c>
      <c r="D11" s="83">
        <v>1850</v>
      </c>
      <c r="E11" s="83">
        <v>1060</v>
      </c>
      <c r="F11" s="83">
        <v>1850</v>
      </c>
      <c r="G11" s="83">
        <v>1300</v>
      </c>
      <c r="H11" s="83">
        <v>660</v>
      </c>
    </row>
    <row r="12" spans="1:10" x14ac:dyDescent="0.25">
      <c r="A12" s="17"/>
      <c r="B12" s="31" t="s">
        <v>20</v>
      </c>
      <c r="C12" s="82">
        <v>0</v>
      </c>
      <c r="D12" s="82">
        <v>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350</v>
      </c>
      <c r="D13" s="81">
        <v>400</v>
      </c>
      <c r="E13" s="81">
        <v>0</v>
      </c>
      <c r="F13" s="81">
        <v>400</v>
      </c>
      <c r="G13" s="81">
        <v>0</v>
      </c>
      <c r="H13" s="81">
        <v>650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250</v>
      </c>
      <c r="G14" s="80">
        <v>0</v>
      </c>
      <c r="H14" s="80">
        <v>250</v>
      </c>
    </row>
    <row r="15" spans="1:10" x14ac:dyDescent="0.25">
      <c r="A15" s="12"/>
      <c r="B15" s="26" t="s">
        <v>17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 s="79">
        <v>100</v>
      </c>
    </row>
    <row r="16" spans="1:10" x14ac:dyDescent="0.25">
      <c r="A16" s="78"/>
      <c r="B16" s="77" t="s">
        <v>67</v>
      </c>
      <c r="C16" s="76">
        <v>1300</v>
      </c>
      <c r="D16" s="76">
        <v>1300</v>
      </c>
      <c r="E16" s="76">
        <v>1300</v>
      </c>
      <c r="F16" s="76">
        <v>1300</v>
      </c>
      <c r="G16" s="76">
        <v>1750</v>
      </c>
      <c r="H16" s="76">
        <v>1750</v>
      </c>
    </row>
    <row r="17" spans="1:8" ht="15.75" thickBot="1" x14ac:dyDescent="0.3">
      <c r="A17" s="75"/>
      <c r="B17" s="74" t="s">
        <v>66</v>
      </c>
      <c r="C17" s="73">
        <v>1300</v>
      </c>
      <c r="D17" s="73">
        <v>1300</v>
      </c>
      <c r="E17" s="73">
        <v>1300</v>
      </c>
      <c r="F17" s="73">
        <v>1300</v>
      </c>
      <c r="G17" s="73">
        <v>1750</v>
      </c>
      <c r="H17" s="73">
        <v>1750</v>
      </c>
    </row>
    <row r="18" spans="1:8" ht="6.75" customHeight="1" x14ac:dyDescent="0.25"/>
    <row r="19" spans="1:8" ht="19.5" customHeight="1" x14ac:dyDescent="0.25">
      <c r="B19" t="s">
        <v>65</v>
      </c>
      <c r="C19" s="67">
        <v>8512.1428571428587</v>
      </c>
      <c r="D19" s="67">
        <v>8743.7142857142881</v>
      </c>
      <c r="E19" s="67">
        <v>9670</v>
      </c>
      <c r="F19" s="67">
        <v>9670</v>
      </c>
      <c r="G19" s="67">
        <v>11290</v>
      </c>
      <c r="H19" s="67">
        <v>13190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-2595.6316905882354</v>
      </c>
      <c r="D21" s="67">
        <v>-2094.9475358823529</v>
      </c>
      <c r="E21" s="67">
        <v>-92.210917058823725</v>
      </c>
      <c r="F21" s="67">
        <v>266.20095823529437</v>
      </c>
      <c r="G21" s="67">
        <v>4914.6306299999997</v>
      </c>
      <c r="H21" s="67">
        <v>5785.0594700000011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11107.774547731095</v>
      </c>
      <c r="D23" s="67">
        <v>10838.661821596641</v>
      </c>
      <c r="E23" s="67">
        <v>9762.2109170588228</v>
      </c>
      <c r="F23" s="67">
        <v>9403.7990417647052</v>
      </c>
      <c r="G23" s="67">
        <v>6375.3693700000003</v>
      </c>
      <c r="H23" s="67">
        <v>7404.9405299999989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1510</v>
      </c>
      <c r="D29" s="71">
        <v>1520</v>
      </c>
      <c r="E29" s="71">
        <v>1640</v>
      </c>
      <c r="F29" s="71">
        <v>1500</v>
      </c>
      <c r="G29" s="71">
        <v>1700</v>
      </c>
      <c r="H29" s="71">
        <v>1980</v>
      </c>
    </row>
    <row r="30" spans="1:8" x14ac:dyDescent="0.25">
      <c r="B30" t="s">
        <v>59</v>
      </c>
      <c r="C30" s="71">
        <v>910</v>
      </c>
      <c r="D30" s="71">
        <v>920</v>
      </c>
      <c r="E30" s="71">
        <v>990</v>
      </c>
      <c r="F30" s="71">
        <v>920</v>
      </c>
      <c r="G30" s="71">
        <v>1170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33.369290566037733</v>
      </c>
      <c r="D32" s="70">
        <v>33.590279245283021</v>
      </c>
      <c r="E32" s="70">
        <v>36.242143396226417</v>
      </c>
      <c r="F32" s="70">
        <v>33.148301886792453</v>
      </c>
      <c r="G32" s="70">
        <v>37.568075471698116</v>
      </c>
      <c r="H32" s="70">
        <v>43.755758490566038</v>
      </c>
    </row>
    <row r="33" spans="2:18" x14ac:dyDescent="0.25">
      <c r="B33" s="69" t="s">
        <v>56</v>
      </c>
      <c r="C33" s="70">
        <v>18.645340782122904</v>
      </c>
      <c r="D33" s="70">
        <v>18.850234636871512</v>
      </c>
      <c r="E33" s="70">
        <v>20.284491620111734</v>
      </c>
      <c r="F33" s="70">
        <v>18.850234636871512</v>
      </c>
      <c r="G33" s="70">
        <v>23.972581005586594</v>
      </c>
      <c r="H33" s="70">
        <v>254.47816759776541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-5.8999999999999995</v>
      </c>
      <c r="D35" s="67">
        <v>-4.2999999999999989</v>
      </c>
      <c r="E35" s="67">
        <v>2.1000000000000014</v>
      </c>
      <c r="F35" s="67">
        <v>1.6882352941176482</v>
      </c>
      <c r="G35" s="67">
        <v>18.100000000000001</v>
      </c>
      <c r="H35" s="67">
        <v>17.100000000000001</v>
      </c>
    </row>
    <row r="36" spans="2:18" x14ac:dyDescent="0.25">
      <c r="B36" s="69" t="s">
        <v>54</v>
      </c>
      <c r="C36" s="67">
        <v>-8.3058823529411754</v>
      </c>
      <c r="D36" s="67">
        <v>-7.1588235294117641</v>
      </c>
      <c r="E36" s="67">
        <v>-2.5705882352941174</v>
      </c>
      <c r="F36" s="67">
        <v>-0.18235294117647172</v>
      </c>
      <c r="G36" s="67">
        <v>8.9</v>
      </c>
      <c r="H36" s="67">
        <v>14.7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39.269290566037732</v>
      </c>
      <c r="D40" s="67">
        <v>37.890279245283018</v>
      </c>
      <c r="E40" s="67">
        <v>34.142143396226416</v>
      </c>
      <c r="F40" s="67">
        <v>31.460066592674806</v>
      </c>
      <c r="G40" s="67">
        <v>19.468075471698114</v>
      </c>
      <c r="H40" s="67">
        <v>26.655758490566036</v>
      </c>
    </row>
    <row r="41" spans="2:18" x14ac:dyDescent="0.25">
      <c r="B41" s="68" t="s">
        <v>52</v>
      </c>
      <c r="C41" s="67">
        <v>26.95122313506408</v>
      </c>
      <c r="D41" s="67">
        <v>26.009058166283275</v>
      </c>
      <c r="E41" s="67">
        <v>22.855079855405851</v>
      </c>
      <c r="F41" s="67">
        <v>19.032587578047984</v>
      </c>
      <c r="G41" s="67">
        <v>15.072581005586594</v>
      </c>
      <c r="H41" s="67">
        <v>239.77816759776542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0.42</v>
      </c>
      <c r="D46" s="6">
        <v>0.42</v>
      </c>
      <c r="E46" s="6">
        <v>0.42</v>
      </c>
      <c r="F46" s="6">
        <v>0.42</v>
      </c>
      <c r="G46" s="6">
        <v>0.42</v>
      </c>
      <c r="H46" s="6">
        <v>0.42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1023</v>
      </c>
      <c r="R47" s="54">
        <v>656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971</v>
      </c>
      <c r="R48" s="54">
        <v>619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950</v>
      </c>
      <c r="R49" s="54">
        <v>595</v>
      </c>
    </row>
    <row r="50" spans="2:18" x14ac:dyDescent="0.25">
      <c r="B50" s="24" t="s">
        <v>24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P50" s="56" t="s">
        <v>73</v>
      </c>
      <c r="Q50" s="55">
        <v>951</v>
      </c>
      <c r="R50" s="54">
        <v>576</v>
      </c>
    </row>
    <row r="51" spans="2:18" x14ac:dyDescent="0.25">
      <c r="B51" s="22" t="s">
        <v>23</v>
      </c>
      <c r="C51" s="20">
        <v>0.5485794013191273</v>
      </c>
      <c r="D51" s="20">
        <v>0.5485794013191273</v>
      </c>
      <c r="E51" s="20">
        <v>0.5485794013191273</v>
      </c>
      <c r="F51" s="20">
        <v>0.5485794013191273</v>
      </c>
      <c r="G51" s="20">
        <v>0.5485794013191273</v>
      </c>
      <c r="H51" s="20">
        <v>0.5485794013191273</v>
      </c>
      <c r="P51" s="56" t="s">
        <v>74</v>
      </c>
      <c r="Q51" s="55">
        <v>958</v>
      </c>
      <c r="R51" s="54">
        <v>558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1001</v>
      </c>
      <c r="R52" s="54">
        <v>573</v>
      </c>
    </row>
    <row r="53" spans="2:18" x14ac:dyDescent="0.25">
      <c r="B53" s="19" t="s">
        <v>21</v>
      </c>
      <c r="C53" s="18">
        <v>0.4</v>
      </c>
      <c r="D53" s="18">
        <v>0.4</v>
      </c>
      <c r="E53" s="18">
        <v>0.4</v>
      </c>
      <c r="F53" s="18">
        <v>0.4</v>
      </c>
      <c r="G53" s="18">
        <v>0.4</v>
      </c>
      <c r="H53" s="18">
        <v>0.4</v>
      </c>
      <c r="P53" s="56" t="s">
        <v>76</v>
      </c>
      <c r="Q53" s="55">
        <v>1124</v>
      </c>
      <c r="R53" s="54">
        <v>627</v>
      </c>
    </row>
    <row r="54" spans="2:18" x14ac:dyDescent="0.25">
      <c r="B54" s="17" t="s">
        <v>20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P54" s="56" t="s">
        <v>77</v>
      </c>
      <c r="Q54" s="55">
        <v>1271</v>
      </c>
      <c r="R54" s="54">
        <v>722</v>
      </c>
    </row>
    <row r="55" spans="2:18" x14ac:dyDescent="0.25">
      <c r="B55" s="15" t="s">
        <v>19</v>
      </c>
      <c r="C55" s="13">
        <v>0.11001794648256104</v>
      </c>
      <c r="D55" s="13">
        <v>0.11001794648256104</v>
      </c>
      <c r="E55" s="13">
        <v>0.11001794648256104</v>
      </c>
      <c r="F55" s="13">
        <v>0.11001794648256104</v>
      </c>
      <c r="G55" s="13">
        <v>0.11001794648256104</v>
      </c>
      <c r="H55" s="13">
        <v>0.11001794648256104</v>
      </c>
      <c r="P55" s="56" t="s">
        <v>78</v>
      </c>
      <c r="Q55" s="55">
        <v>1353</v>
      </c>
      <c r="R55" s="54">
        <v>812</v>
      </c>
    </row>
    <row r="56" spans="2:18" x14ac:dyDescent="0.25">
      <c r="B56" s="14" t="s">
        <v>18</v>
      </c>
      <c r="C56" s="13">
        <v>0.11001794648256104</v>
      </c>
      <c r="D56" s="13">
        <v>0.11001794648256104</v>
      </c>
      <c r="E56" s="13">
        <v>0.11001794648256104</v>
      </c>
      <c r="F56" s="13">
        <v>0.11001794648256104</v>
      </c>
      <c r="G56" s="13">
        <v>0.11001794648256104</v>
      </c>
      <c r="H56" s="13">
        <v>0.11001794648256104</v>
      </c>
      <c r="P56" s="56" t="s">
        <v>79</v>
      </c>
      <c r="Q56" s="55">
        <v>1368</v>
      </c>
      <c r="R56" s="54">
        <v>866</v>
      </c>
    </row>
    <row r="57" spans="2:18" x14ac:dyDescent="0.25">
      <c r="B57" s="12" t="s">
        <v>17</v>
      </c>
      <c r="C57" s="11">
        <v>0.1</v>
      </c>
      <c r="D57" s="11">
        <v>0.1</v>
      </c>
      <c r="E57" s="11">
        <v>0.1</v>
      </c>
      <c r="F57" s="11">
        <v>0.1</v>
      </c>
      <c r="G57" s="11">
        <v>0.1</v>
      </c>
      <c r="H57" s="11">
        <v>0.1</v>
      </c>
      <c r="P57" s="56" t="s">
        <v>80</v>
      </c>
      <c r="Q57" s="55">
        <v>1367</v>
      </c>
      <c r="R57" s="54">
        <v>887</v>
      </c>
    </row>
    <row r="58" spans="2:18" x14ac:dyDescent="0.25">
      <c r="P58" s="56" t="s">
        <v>81</v>
      </c>
      <c r="Q58" s="55">
        <v>1362</v>
      </c>
      <c r="R58" s="59">
        <v>895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1325</v>
      </c>
      <c r="R59" s="54">
        <v>889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1354</v>
      </c>
      <c r="R60" s="54">
        <v>907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1350</v>
      </c>
      <c r="R61" s="54">
        <v>904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1363</v>
      </c>
      <c r="R62" s="54">
        <v>891</v>
      </c>
    </row>
    <row r="63" spans="2:18" x14ac:dyDescent="0.25">
      <c r="B63" s="5" t="s">
        <v>44</v>
      </c>
      <c r="P63" s="56" t="s">
        <v>86</v>
      </c>
      <c r="Q63" s="55">
        <v>1395</v>
      </c>
      <c r="R63" s="54">
        <v>874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1388</v>
      </c>
      <c r="R64" s="54">
        <v>853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1360</v>
      </c>
      <c r="R65" s="54">
        <v>828</v>
      </c>
    </row>
    <row r="66" spans="1:18" x14ac:dyDescent="0.25">
      <c r="P66" s="56" t="s">
        <v>89</v>
      </c>
      <c r="Q66" s="58">
        <v>1325</v>
      </c>
      <c r="R66" s="54">
        <v>805</v>
      </c>
    </row>
    <row r="67" spans="1:18" x14ac:dyDescent="0.25">
      <c r="P67" s="56" t="s">
        <v>90</v>
      </c>
      <c r="Q67" s="55">
        <v>1278</v>
      </c>
      <c r="R67" s="54">
        <v>784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1224</v>
      </c>
      <c r="R68" s="54">
        <v>761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1151</v>
      </c>
      <c r="R69" s="54">
        <v>745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1069</v>
      </c>
      <c r="R70" s="51">
        <v>711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0.92078616352201259</v>
      </c>
      <c r="R71" s="46">
        <v>0.85372439478584738</v>
      </c>
    </row>
    <row r="72" spans="1:18" x14ac:dyDescent="0.25">
      <c r="A72" s="45"/>
      <c r="B72" s="44" t="s">
        <v>24</v>
      </c>
      <c r="C72" s="43">
        <v>0</v>
      </c>
      <c r="D72" s="43">
        <v>0</v>
      </c>
      <c r="E72" s="43">
        <v>0</v>
      </c>
      <c r="F72" s="43">
        <v>0</v>
      </c>
    </row>
    <row r="73" spans="1:18" x14ac:dyDescent="0.25">
      <c r="A73" s="22"/>
      <c r="B73" s="42" t="s">
        <v>35</v>
      </c>
      <c r="C73" s="39">
        <v>0.5485794013191273</v>
      </c>
      <c r="D73" s="39">
        <v>0.5485794013191273</v>
      </c>
      <c r="E73" s="39">
        <v>0.5485794013191273</v>
      </c>
      <c r="F73" s="39">
        <v>0.5485794013191273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0.33005383944768313</v>
      </c>
      <c r="D79" s="27">
        <v>3.6672648827520346E-2</v>
      </c>
      <c r="E79" s="27">
        <v>0.33005383944768313</v>
      </c>
      <c r="F79" s="27">
        <v>3.6672648827520346E-2</v>
      </c>
    </row>
    <row r="80" spans="1:18" x14ac:dyDescent="0.25">
      <c r="A80" s="14"/>
      <c r="B80" s="28" t="s">
        <v>18</v>
      </c>
      <c r="C80" s="27">
        <v>0.33005383944768313</v>
      </c>
      <c r="D80" s="27">
        <v>3.6672648827520346E-2</v>
      </c>
      <c r="E80" s="27">
        <v>0.33005383944768313</v>
      </c>
      <c r="F80" s="27">
        <v>3.6672648827520346E-2</v>
      </c>
    </row>
    <row r="81" spans="1:8" x14ac:dyDescent="0.25">
      <c r="A81" s="12"/>
      <c r="B81" s="26" t="s">
        <v>17</v>
      </c>
      <c r="C81" s="25">
        <v>0.12</v>
      </c>
      <c r="D81" s="25">
        <v>0.06</v>
      </c>
      <c r="E81" s="25">
        <v>0.30000000000000004</v>
      </c>
      <c r="F81" s="25">
        <v>9.0000000000000011E-2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</row>
    <row r="86" spans="1:8" x14ac:dyDescent="0.25">
      <c r="B86" s="22" t="s">
        <v>23</v>
      </c>
      <c r="C86" s="20">
        <v>0.5485794013191273</v>
      </c>
      <c r="D86" s="20">
        <v>0.5485794013191273</v>
      </c>
      <c r="E86" s="20">
        <v>0.5485794013191273</v>
      </c>
      <c r="F86" s="20">
        <v>0.5485794013191273</v>
      </c>
      <c r="G86" s="20">
        <v>0.5485794013191273</v>
      </c>
      <c r="H86" s="20">
        <v>0.5485794013191273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0.33005383944768313</v>
      </c>
      <c r="D90" s="13">
        <v>0.33005383944768313</v>
      </c>
      <c r="E90" s="13">
        <v>0.33005383944768313</v>
      </c>
      <c r="F90" s="13">
        <v>0.33005383944768313</v>
      </c>
      <c r="G90" s="13">
        <v>0.33005383944768313</v>
      </c>
      <c r="H90" s="13">
        <v>0.33005383944768313</v>
      </c>
    </row>
    <row r="91" spans="1:8" x14ac:dyDescent="0.25">
      <c r="B91" s="14" t="s">
        <v>18</v>
      </c>
      <c r="C91" s="13">
        <v>0.33005383944768313</v>
      </c>
      <c r="D91" s="13">
        <v>0.33005383944768313</v>
      </c>
      <c r="E91" s="13">
        <v>0.33005383944768313</v>
      </c>
      <c r="F91" s="13">
        <v>0.33005383944768313</v>
      </c>
      <c r="G91" s="13">
        <v>0.33005383944768313</v>
      </c>
      <c r="H91" s="13">
        <v>0.33005383944768313</v>
      </c>
    </row>
    <row r="92" spans="1:8" x14ac:dyDescent="0.25">
      <c r="B92" s="12" t="s">
        <v>17</v>
      </c>
      <c r="C92" s="11">
        <v>0.12</v>
      </c>
      <c r="D92" s="11">
        <v>0.12</v>
      </c>
      <c r="E92" s="11">
        <v>0.12</v>
      </c>
      <c r="F92" s="11">
        <v>0.12</v>
      </c>
      <c r="G92" s="11">
        <v>0.12</v>
      </c>
      <c r="H92" s="11">
        <v>0.12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</row>
    <row r="97" spans="2:8" x14ac:dyDescent="0.25">
      <c r="B97" s="22" t="s">
        <v>23</v>
      </c>
      <c r="C97" s="20">
        <v>0.5485794013191273</v>
      </c>
      <c r="D97" s="20">
        <v>0.5485794013191273</v>
      </c>
      <c r="E97" s="20">
        <v>0.5485794013191273</v>
      </c>
      <c r="F97" s="20">
        <v>0.5485794013191273</v>
      </c>
      <c r="G97" s="20">
        <v>0.5485794013191273</v>
      </c>
      <c r="H97" s="20">
        <v>0.5485794013191273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3.6672648827520346E-2</v>
      </c>
      <c r="D101" s="13">
        <v>3.6672648827520346E-2</v>
      </c>
      <c r="E101" s="13">
        <v>3.6672648827520346E-2</v>
      </c>
      <c r="F101" s="13">
        <v>3.6672648827520346E-2</v>
      </c>
      <c r="G101" s="13">
        <v>3.6672648827520346E-2</v>
      </c>
      <c r="H101" s="13">
        <v>3.6672648827520346E-2</v>
      </c>
    </row>
    <row r="102" spans="2:8" x14ac:dyDescent="0.25">
      <c r="B102" s="14" t="s">
        <v>18</v>
      </c>
      <c r="C102" s="13">
        <v>3.6672648827520346E-2</v>
      </c>
      <c r="D102" s="13">
        <v>3.6672648827520346E-2</v>
      </c>
      <c r="E102" s="13">
        <v>3.6672648827520346E-2</v>
      </c>
      <c r="F102" s="13">
        <v>3.6672648827520346E-2</v>
      </c>
      <c r="G102" s="13">
        <v>3.6672648827520346E-2</v>
      </c>
      <c r="H102" s="13">
        <v>3.6672648827520346E-2</v>
      </c>
    </row>
    <row r="103" spans="2:8" x14ac:dyDescent="0.25">
      <c r="B103" s="12" t="s">
        <v>17</v>
      </c>
      <c r="C103" s="11">
        <v>0.06</v>
      </c>
      <c r="D103" s="11">
        <v>0.06</v>
      </c>
      <c r="E103" s="11">
        <v>0.06</v>
      </c>
      <c r="F103" s="11">
        <v>0.06</v>
      </c>
      <c r="G103" s="11">
        <v>0.06</v>
      </c>
      <c r="H103" s="11">
        <v>0.06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</row>
    <row r="108" spans="2:8" x14ac:dyDescent="0.25">
      <c r="B108" s="22" t="s">
        <v>23</v>
      </c>
      <c r="C108" s="20">
        <v>0.5485794013191273</v>
      </c>
      <c r="D108" s="20">
        <v>0.5485794013191273</v>
      </c>
      <c r="E108" s="20">
        <v>0.5485794013191273</v>
      </c>
      <c r="F108" s="20">
        <v>0.5485794013191273</v>
      </c>
      <c r="G108" s="20">
        <v>0.5485794013191273</v>
      </c>
      <c r="H108" s="20">
        <v>0.5485794013191273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0.33005383944768313</v>
      </c>
      <c r="D112" s="13">
        <v>0.33005383944768313</v>
      </c>
      <c r="E112" s="13">
        <v>0.33005383944768313</v>
      </c>
      <c r="F112" s="13">
        <v>0.33005383944768313</v>
      </c>
      <c r="G112" s="13">
        <v>0.33005383944768313</v>
      </c>
      <c r="H112" s="13">
        <v>0.33005383944768313</v>
      </c>
    </row>
    <row r="113" spans="1:16382" x14ac:dyDescent="0.25">
      <c r="B113" s="14" t="s">
        <v>18</v>
      </c>
      <c r="C113" s="13">
        <v>0.33005383944768313</v>
      </c>
      <c r="D113" s="13">
        <v>0.33005383944768313</v>
      </c>
      <c r="E113" s="13">
        <v>0.33005383944768313</v>
      </c>
      <c r="F113" s="13">
        <v>0.33005383944768313</v>
      </c>
      <c r="G113" s="13">
        <v>0.33005383944768313</v>
      </c>
      <c r="H113" s="13">
        <v>0.33005383944768313</v>
      </c>
    </row>
    <row r="114" spans="1:16382" x14ac:dyDescent="0.25">
      <c r="B114" s="12" t="s">
        <v>17</v>
      </c>
      <c r="C114" s="11">
        <v>0.30000000000000004</v>
      </c>
      <c r="D114" s="11">
        <v>0.30000000000000004</v>
      </c>
      <c r="E114" s="11">
        <v>0.30000000000000004</v>
      </c>
      <c r="F114" s="11">
        <v>0.30000000000000004</v>
      </c>
      <c r="G114" s="11">
        <v>0.30000000000000004</v>
      </c>
      <c r="H114" s="11">
        <v>0.30000000000000004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</row>
    <row r="119" spans="1:16382" x14ac:dyDescent="0.25">
      <c r="B119" s="22" t="s">
        <v>23</v>
      </c>
      <c r="C119" s="20">
        <v>0.5485794013191273</v>
      </c>
      <c r="D119" s="20">
        <v>0.5485794013191273</v>
      </c>
      <c r="E119" s="20">
        <v>0.5485794013191273</v>
      </c>
      <c r="F119" s="20">
        <v>0.5485794013191273</v>
      </c>
      <c r="G119" s="20">
        <v>0.5485794013191273</v>
      </c>
      <c r="H119" s="20">
        <v>0.5485794013191273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3.6672648827520346E-2</v>
      </c>
      <c r="D123" s="13">
        <v>3.6672648827520346E-2</v>
      </c>
      <c r="E123" s="13">
        <v>3.6672648827520346E-2</v>
      </c>
      <c r="F123" s="13">
        <v>3.6672648827520346E-2</v>
      </c>
      <c r="G123" s="13">
        <v>3.6672648827520346E-2</v>
      </c>
      <c r="H123" s="13">
        <v>3.6672648827520346E-2</v>
      </c>
    </row>
    <row r="124" spans="1:16382" x14ac:dyDescent="0.25">
      <c r="B124" s="14" t="s">
        <v>18</v>
      </c>
      <c r="C124" s="13">
        <v>3.6672648827520346E-2</v>
      </c>
      <c r="D124" s="13">
        <v>3.6672648827520346E-2</v>
      </c>
      <c r="E124" s="13">
        <v>3.6672648827520346E-2</v>
      </c>
      <c r="F124" s="13">
        <v>3.6672648827520346E-2</v>
      </c>
      <c r="G124" s="13">
        <v>3.6672648827520346E-2</v>
      </c>
      <c r="H124" s="13">
        <v>3.6672648827520346E-2</v>
      </c>
    </row>
    <row r="125" spans="1:16382" x14ac:dyDescent="0.25">
      <c r="B125" s="12" t="s">
        <v>17</v>
      </c>
      <c r="C125" s="11">
        <v>9.0000000000000011E-2</v>
      </c>
      <c r="D125" s="11">
        <v>9.0000000000000011E-2</v>
      </c>
      <c r="E125" s="11">
        <v>9.0000000000000011E-2</v>
      </c>
      <c r="F125" s="11">
        <v>9.0000000000000011E-2</v>
      </c>
      <c r="G125" s="11">
        <v>9.0000000000000011E-2</v>
      </c>
      <c r="H125" s="11">
        <v>9.0000000000000011E-2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0.42</v>
      </c>
      <c r="D129" s="6">
        <v>0.42</v>
      </c>
      <c r="E129" s="6">
        <v>0.42</v>
      </c>
      <c r="F129" s="6">
        <v>0.42</v>
      </c>
      <c r="G129" s="6">
        <v>0.42</v>
      </c>
      <c r="H129" s="6">
        <v>0.42</v>
      </c>
    </row>
    <row r="130" spans="2:8" ht="18.75" customHeight="1" x14ac:dyDescent="0.25">
      <c r="B130" s="4" t="s">
        <v>14</v>
      </c>
      <c r="C130" s="6">
        <v>0.42</v>
      </c>
      <c r="D130" s="6">
        <v>0.42</v>
      </c>
      <c r="E130" s="6">
        <v>0.42</v>
      </c>
      <c r="F130" s="6">
        <v>0.42</v>
      </c>
      <c r="G130" s="6">
        <v>0.42</v>
      </c>
      <c r="H130" s="6">
        <v>0.42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B3:AF57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7465</v>
      </c>
      <c r="F28" s="124">
        <v>50422</v>
      </c>
      <c r="G28" s="23">
        <v>0.77105640630400007</v>
      </c>
      <c r="H28" s="114"/>
      <c r="J28" s="112"/>
      <c r="K28" s="45"/>
      <c r="L28" s="44" t="s">
        <v>24</v>
      </c>
      <c r="M28" s="124">
        <v>7525</v>
      </c>
      <c r="N28" s="124">
        <v>59310</v>
      </c>
      <c r="O28" s="23">
        <v>0.89974059072498069</v>
      </c>
      <c r="P28" s="114"/>
      <c r="R28" s="112"/>
      <c r="S28" s="45"/>
      <c r="T28" s="44" t="s">
        <v>24</v>
      </c>
      <c r="U28" s="124">
        <v>7525</v>
      </c>
      <c r="V28" s="124">
        <v>55050</v>
      </c>
      <c r="W28" s="23">
        <v>0.83511582396577622</v>
      </c>
      <c r="X28" s="114"/>
      <c r="Z28" s="112"/>
      <c r="AA28" s="45"/>
      <c r="AB28" s="44" t="s">
        <v>24</v>
      </c>
      <c r="AC28" s="124">
        <v>7582</v>
      </c>
      <c r="AD28" s="124">
        <v>58159</v>
      </c>
      <c r="AE28" s="23">
        <v>0.87564696005559917</v>
      </c>
      <c r="AF28" s="114"/>
    </row>
    <row r="29" spans="2:32" x14ac:dyDescent="0.25">
      <c r="B29" s="112"/>
      <c r="C29" s="22"/>
      <c r="D29" s="42" t="s">
        <v>23</v>
      </c>
      <c r="E29" s="125">
        <v>19032</v>
      </c>
      <c r="F29" s="125">
        <v>28719</v>
      </c>
      <c r="G29" s="20">
        <v>0.17225854652870148</v>
      </c>
      <c r="H29" s="114"/>
      <c r="J29" s="112"/>
      <c r="K29" s="22"/>
      <c r="L29" s="42" t="s">
        <v>23</v>
      </c>
      <c r="M29" s="125">
        <v>19051</v>
      </c>
      <c r="N29" s="125">
        <v>44617</v>
      </c>
      <c r="O29" s="20">
        <v>0.26734894967102246</v>
      </c>
      <c r="P29" s="114"/>
      <c r="R29" s="112"/>
      <c r="S29" s="22"/>
      <c r="T29" s="42" t="s">
        <v>23</v>
      </c>
      <c r="U29" s="125">
        <v>19081</v>
      </c>
      <c r="V29" s="125">
        <v>32173</v>
      </c>
      <c r="W29" s="20">
        <v>0.19248031523385403</v>
      </c>
      <c r="X29" s="114"/>
      <c r="Z29" s="112"/>
      <c r="AA29" s="22"/>
      <c r="AB29" s="42" t="s">
        <v>23</v>
      </c>
      <c r="AC29" s="125">
        <v>19285</v>
      </c>
      <c r="AD29" s="125">
        <v>22709</v>
      </c>
      <c r="AE29" s="20">
        <v>0.13442320965379911</v>
      </c>
      <c r="AF29" s="114"/>
    </row>
    <row r="30" spans="2:32" x14ac:dyDescent="0.25">
      <c r="B30" s="112"/>
      <c r="C30" s="36"/>
      <c r="D30" s="35" t="s">
        <v>32</v>
      </c>
      <c r="E30" s="126">
        <v>23587.200979986766</v>
      </c>
      <c r="F30" s="126">
        <v>78453.791825238091</v>
      </c>
      <c r="G30" s="127">
        <v>0.37969372951101882</v>
      </c>
      <c r="H30" s="114"/>
      <c r="J30" s="112"/>
      <c r="K30" s="36"/>
      <c r="L30" s="35" t="s">
        <v>32</v>
      </c>
      <c r="M30" s="126">
        <v>26460</v>
      </c>
      <c r="N30" s="126">
        <v>61659.497853848763</v>
      </c>
      <c r="O30" s="127">
        <v>0.26601494568284667</v>
      </c>
      <c r="P30" s="114"/>
      <c r="R30" s="112"/>
      <c r="S30" s="36"/>
      <c r="T30" s="126" t="s">
        <v>32</v>
      </c>
      <c r="U30" s="126">
        <v>26460</v>
      </c>
      <c r="V30" s="126">
        <v>48682.523785266261</v>
      </c>
      <c r="W30" s="127">
        <v>0.21002893911230813</v>
      </c>
      <c r="X30" s="114"/>
      <c r="Z30" s="112"/>
      <c r="AA30" s="36"/>
      <c r="AB30" s="35" t="s">
        <v>32</v>
      </c>
      <c r="AC30" s="126">
        <v>26460</v>
      </c>
      <c r="AD30" s="126">
        <v>40914.428555613784</v>
      </c>
      <c r="AE30" s="127">
        <v>0.17651537668477699</v>
      </c>
      <c r="AF30" s="114"/>
    </row>
    <row r="31" spans="2:32" x14ac:dyDescent="0.25">
      <c r="B31" s="112"/>
      <c r="C31" s="19"/>
      <c r="D31" s="38" t="s">
        <v>21</v>
      </c>
      <c r="E31" s="128">
        <v>5029</v>
      </c>
      <c r="F31" s="128">
        <v>26003.208174761909</v>
      </c>
      <c r="G31" s="18">
        <v>0.59025706098151065</v>
      </c>
      <c r="H31" s="114"/>
      <c r="J31" s="112"/>
      <c r="K31" s="19"/>
      <c r="L31" s="38" t="s">
        <v>21</v>
      </c>
      <c r="M31" s="128">
        <v>5112</v>
      </c>
      <c r="N31" s="128">
        <v>25779.502146151241</v>
      </c>
      <c r="O31" s="18">
        <v>0.57567792288694963</v>
      </c>
      <c r="P31" s="114"/>
      <c r="R31" s="112"/>
      <c r="S31" s="19"/>
      <c r="T31" s="38" t="s">
        <v>21</v>
      </c>
      <c r="U31" s="128">
        <v>5112</v>
      </c>
      <c r="V31" s="128">
        <v>27012.476214733739</v>
      </c>
      <c r="W31" s="18">
        <v>0.60321126882788412</v>
      </c>
      <c r="X31" s="114"/>
      <c r="Z31" s="112"/>
      <c r="AA31" s="19"/>
      <c r="AB31" s="38" t="s">
        <v>21</v>
      </c>
      <c r="AC31" s="128">
        <v>5112</v>
      </c>
      <c r="AD31" s="128">
        <v>29049.571444386216</v>
      </c>
      <c r="AE31" s="18">
        <v>0.64870131529506658</v>
      </c>
      <c r="AF31" s="114"/>
    </row>
    <row r="32" spans="2:32" x14ac:dyDescent="0.25">
      <c r="B32" s="112"/>
      <c r="C32" s="34"/>
      <c r="D32" s="33" t="s">
        <v>31</v>
      </c>
      <c r="E32" s="129">
        <v>9775.2252315580554</v>
      </c>
      <c r="F32" s="129">
        <v>32176</v>
      </c>
      <c r="G32" s="130">
        <v>0.37575189049072694</v>
      </c>
      <c r="H32" s="114"/>
      <c r="J32" s="112"/>
      <c r="K32" s="34"/>
      <c r="L32" s="33" t="s">
        <v>31</v>
      </c>
      <c r="M32" s="129">
        <v>7728.7041326552417</v>
      </c>
      <c r="N32" s="129">
        <v>21113</v>
      </c>
      <c r="O32" s="130">
        <v>0.31184526875187468</v>
      </c>
      <c r="P32" s="114"/>
      <c r="R32" s="112"/>
      <c r="S32" s="34"/>
      <c r="T32" s="33" t="s">
        <v>31</v>
      </c>
      <c r="U32" s="129">
        <v>8261.9792298816192</v>
      </c>
      <c r="V32" s="129">
        <v>40682</v>
      </c>
      <c r="W32" s="130">
        <v>0.56210065381720653</v>
      </c>
      <c r="X32" s="114"/>
      <c r="Z32" s="112"/>
      <c r="AA32" s="34"/>
      <c r="AB32" s="33" t="s">
        <v>31</v>
      </c>
      <c r="AC32" s="129">
        <v>9157.079020470961</v>
      </c>
      <c r="AD32" s="129">
        <v>54635</v>
      </c>
      <c r="AE32" s="130">
        <v>0.68109843020639904</v>
      </c>
      <c r="AF32" s="114"/>
    </row>
    <row r="33" spans="2:32" x14ac:dyDescent="0.25">
      <c r="B33" s="112"/>
      <c r="C33" s="17"/>
      <c r="D33" s="31" t="s">
        <v>20</v>
      </c>
      <c r="E33" s="131">
        <v>7668.3286056897123</v>
      </c>
      <c r="F33" s="131">
        <v>6374</v>
      </c>
      <c r="G33" s="16">
        <v>9.4887114023305588E-2</v>
      </c>
      <c r="H33" s="114"/>
      <c r="J33" s="112"/>
      <c r="K33" s="17"/>
      <c r="L33" s="31" t="s">
        <v>20</v>
      </c>
      <c r="M33" s="131">
        <v>5182.1415017735799</v>
      </c>
      <c r="N33" s="131">
        <v>5504</v>
      </c>
      <c r="O33" s="16">
        <v>0.12124533883686246</v>
      </c>
      <c r="P33" s="114"/>
      <c r="R33" s="112"/>
      <c r="S33" s="17"/>
      <c r="T33" s="31" t="s">
        <v>20</v>
      </c>
      <c r="U33" s="131">
        <v>5539.7055857087907</v>
      </c>
      <c r="V33" s="131">
        <v>4952</v>
      </c>
      <c r="W33" s="16">
        <v>0.1020445572254432</v>
      </c>
      <c r="X33" s="114"/>
      <c r="Z33" s="112"/>
      <c r="AA33" s="17"/>
      <c r="AB33" s="31" t="s">
        <v>20</v>
      </c>
      <c r="AC33" s="131">
        <v>6139.8752510791055</v>
      </c>
      <c r="AD33" s="131">
        <v>11399</v>
      </c>
      <c r="AE33" s="16">
        <v>0.21193520300495627</v>
      </c>
      <c r="AF33" s="114"/>
    </row>
    <row r="34" spans="2:32" x14ac:dyDescent="0.25">
      <c r="B34" s="112"/>
      <c r="C34" s="15"/>
      <c r="D34" s="29" t="s">
        <v>19</v>
      </c>
      <c r="E34" s="132">
        <v>18879</v>
      </c>
      <c r="F34" s="132">
        <v>35956</v>
      </c>
      <c r="G34" s="13">
        <v>0.21741438688731723</v>
      </c>
      <c r="H34" s="114"/>
      <c r="J34" s="112"/>
      <c r="K34" s="15"/>
      <c r="L34" s="29" t="s">
        <v>19</v>
      </c>
      <c r="M34" s="132">
        <v>19821</v>
      </c>
      <c r="N34" s="132">
        <v>43357</v>
      </c>
      <c r="O34" s="13">
        <v>0.24970633286636862</v>
      </c>
      <c r="P34" s="114"/>
      <c r="R34" s="112"/>
      <c r="S34" s="15"/>
      <c r="T34" s="29" t="s">
        <v>19</v>
      </c>
      <c r="U34" s="132">
        <v>20729</v>
      </c>
      <c r="V34" s="132">
        <v>41661</v>
      </c>
      <c r="W34" s="13">
        <v>0.22942842963038348</v>
      </c>
      <c r="X34" s="114"/>
      <c r="Z34" s="112"/>
      <c r="AA34" s="15"/>
      <c r="AB34" s="29" t="s">
        <v>19</v>
      </c>
      <c r="AC34" s="132">
        <v>22497</v>
      </c>
      <c r="AD34" s="132">
        <v>47647</v>
      </c>
      <c r="AE34" s="13">
        <v>0.24177246971336411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3550</v>
      </c>
      <c r="F35" s="133">
        <v>5460</v>
      </c>
      <c r="G35" s="11">
        <v>0.17557399189658499</v>
      </c>
      <c r="H35" s="114"/>
      <c r="J35" s="112"/>
      <c r="K35" s="12"/>
      <c r="L35" s="26" t="s">
        <v>17</v>
      </c>
      <c r="M35" s="133">
        <v>4104</v>
      </c>
      <c r="N35" s="133">
        <v>6718</v>
      </c>
      <c r="O35" s="11">
        <v>0.18686524784818465</v>
      </c>
      <c r="P35" s="114"/>
      <c r="R35" s="112"/>
      <c r="S35" s="12"/>
      <c r="T35" s="26" t="s">
        <v>17</v>
      </c>
      <c r="U35" s="133">
        <v>4916</v>
      </c>
      <c r="V35" s="133">
        <v>9597</v>
      </c>
      <c r="W35" s="11">
        <v>0.22285352831681843</v>
      </c>
      <c r="X35" s="114"/>
      <c r="Z35" s="112"/>
      <c r="AA35" s="12"/>
      <c r="AB35" s="26" t="s">
        <v>17</v>
      </c>
      <c r="AC35" s="133">
        <v>6390</v>
      </c>
      <c r="AD35" s="133">
        <v>12480</v>
      </c>
      <c r="AE35" s="11">
        <v>0.22295110082106032</v>
      </c>
      <c r="AF35" s="114"/>
    </row>
    <row r="36" spans="2:32" ht="15.75" x14ac:dyDescent="0.25">
      <c r="B36" s="112"/>
      <c r="C36" s="113"/>
      <c r="D36" s="134" t="s">
        <v>101</v>
      </c>
      <c r="E36" s="135">
        <v>94985.754817234527</v>
      </c>
      <c r="F36" s="135">
        <v>263564</v>
      </c>
      <c r="G36" s="113"/>
      <c r="H36" s="114"/>
      <c r="J36" s="112"/>
      <c r="K36" s="113"/>
      <c r="L36" s="134" t="s">
        <v>101</v>
      </c>
      <c r="M36" s="135">
        <v>94983.845634428828</v>
      </c>
      <c r="N36" s="135">
        <v>268058</v>
      </c>
      <c r="O36" s="113"/>
      <c r="P36" s="114"/>
      <c r="R36" s="112"/>
      <c r="S36" s="113"/>
      <c r="T36" s="134" t="s">
        <v>101</v>
      </c>
      <c r="U36" s="135">
        <v>97624.684815590415</v>
      </c>
      <c r="V36" s="135">
        <v>259810</v>
      </c>
      <c r="W36" s="135">
        <v>2.9572635161296743</v>
      </c>
      <c r="X36" s="114"/>
      <c r="Z36" s="112"/>
      <c r="AA36" s="113"/>
      <c r="AB36" s="134" t="s">
        <v>101</v>
      </c>
      <c r="AC36" s="135">
        <v>102622.95427155007</v>
      </c>
      <c r="AD36" s="135">
        <v>276993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2900</v>
      </c>
      <c r="F37" s="136">
        <v>6784</v>
      </c>
      <c r="G37" s="137">
        <v>0.26704455991182491</v>
      </c>
      <c r="H37" s="114"/>
      <c r="J37" s="112"/>
      <c r="K37" s="78"/>
      <c r="L37" s="77" t="s">
        <v>67</v>
      </c>
      <c r="M37" s="136">
        <v>2900</v>
      </c>
      <c r="N37" s="136">
        <v>5214</v>
      </c>
      <c r="O37" s="137">
        <v>0.20524326877657062</v>
      </c>
      <c r="P37" s="114"/>
      <c r="R37" s="112"/>
      <c r="S37" s="78"/>
      <c r="T37" s="77" t="s">
        <v>67</v>
      </c>
      <c r="U37" s="136">
        <v>2900</v>
      </c>
      <c r="V37" s="136">
        <v>7935</v>
      </c>
      <c r="W37" s="137">
        <v>0.31235238545111005</v>
      </c>
      <c r="X37" s="114"/>
      <c r="Z37" s="112"/>
      <c r="AA37" s="78"/>
      <c r="AB37" s="77" t="s">
        <v>67</v>
      </c>
      <c r="AC37" s="136">
        <v>2900</v>
      </c>
      <c r="AD37" s="136">
        <v>7785</v>
      </c>
      <c r="AE37" s="137">
        <v>0.30644780349551254</v>
      </c>
      <c r="AF37" s="114"/>
    </row>
    <row r="38" spans="2:32" ht="15.75" x14ac:dyDescent="0.25">
      <c r="B38" s="112"/>
      <c r="C38" s="75"/>
      <c r="D38" s="74" t="s">
        <v>66</v>
      </c>
      <c r="E38" s="138">
        <v>2500</v>
      </c>
      <c r="F38" s="138">
        <v>14388</v>
      </c>
      <c r="G38" s="139">
        <v>0.65698630136986302</v>
      </c>
      <c r="H38" s="114"/>
      <c r="J38" s="112"/>
      <c r="K38" s="75"/>
      <c r="L38" s="74" t="s">
        <v>66</v>
      </c>
      <c r="M38" s="138">
        <v>2500</v>
      </c>
      <c r="N38" s="138">
        <v>13117</v>
      </c>
      <c r="O38" s="139">
        <v>0.5989497716894977</v>
      </c>
      <c r="P38" s="114"/>
      <c r="R38" s="112"/>
      <c r="S38" s="75"/>
      <c r="T38" s="74" t="s">
        <v>66</v>
      </c>
      <c r="U38" s="138">
        <v>2500</v>
      </c>
      <c r="V38" s="138">
        <v>13656</v>
      </c>
      <c r="W38" s="139">
        <v>0.62356164383561641</v>
      </c>
      <c r="X38" s="114"/>
      <c r="Z38" s="112"/>
      <c r="AA38" s="75"/>
      <c r="AB38" s="74" t="s">
        <v>66</v>
      </c>
      <c r="AC38" s="138">
        <v>2500</v>
      </c>
      <c r="AD38" s="138">
        <v>18697</v>
      </c>
      <c r="AE38" s="139">
        <v>0.85374429223744297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-7604</v>
      </c>
      <c r="G39" s="143">
        <v>-0.29932294126909148</v>
      </c>
      <c r="H39" s="114"/>
      <c r="J39" s="112"/>
      <c r="K39" s="140"/>
      <c r="L39" s="141" t="s">
        <v>102</v>
      </c>
      <c r="M39" s="142"/>
      <c r="N39" s="142">
        <v>-7903</v>
      </c>
      <c r="O39" s="143">
        <v>-0.31109274130058256</v>
      </c>
      <c r="P39" s="114"/>
      <c r="R39" s="112"/>
      <c r="S39" s="140"/>
      <c r="T39" s="141" t="s">
        <v>102</v>
      </c>
      <c r="U39" s="142"/>
      <c r="V39" s="142">
        <v>-5721</v>
      </c>
      <c r="W39" s="143">
        <v>-0.22520075578649032</v>
      </c>
      <c r="X39" s="114"/>
      <c r="Z39" s="112"/>
      <c r="AA39" s="140"/>
      <c r="AB39" s="141" t="s">
        <v>102</v>
      </c>
      <c r="AC39" s="142"/>
      <c r="AD39" s="142">
        <v>-10912</v>
      </c>
      <c r="AE39" s="143">
        <v>-0.42953865532986929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0.84538994526258904</v>
      </c>
      <c r="F48" s="23">
        <v>0.89974059072498069</v>
      </c>
      <c r="G48" s="23">
        <v>0.77105640630400007</v>
      </c>
    </row>
    <row r="49" spans="4:7" x14ac:dyDescent="0.25">
      <c r="D49" s="22" t="s">
        <v>23</v>
      </c>
      <c r="E49" s="148">
        <v>0.19162775527184428</v>
      </c>
      <c r="F49" s="20">
        <v>0.26734894967102246</v>
      </c>
      <c r="G49" s="20">
        <v>0.13442320965379911</v>
      </c>
    </row>
    <row r="50" spans="4:7" x14ac:dyDescent="0.25">
      <c r="D50" s="19" t="s">
        <v>21</v>
      </c>
      <c r="E50" s="149">
        <v>0.60446189199785272</v>
      </c>
      <c r="F50" s="18">
        <v>0.64870131529506658</v>
      </c>
      <c r="G50" s="18">
        <v>0.57567792288694963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0.13252805327264189</v>
      </c>
      <c r="F53" s="16">
        <v>0.21193520300495627</v>
      </c>
      <c r="G53" s="16">
        <v>9.4887114023305588E-2</v>
      </c>
    </row>
    <row r="54" spans="4:7" x14ac:dyDescent="0.25">
      <c r="D54" s="15" t="s">
        <v>19</v>
      </c>
      <c r="E54" s="153">
        <v>0.23458040477435835</v>
      </c>
      <c r="F54" s="13">
        <v>0.24970633286636862</v>
      </c>
      <c r="G54" s="13">
        <v>0.21741438688731723</v>
      </c>
    </row>
    <row r="55" spans="4:7" ht="15.75" thickBot="1" x14ac:dyDescent="0.3">
      <c r="D55" s="12" t="s">
        <v>17</v>
      </c>
      <c r="E55" s="154">
        <v>0.20206096722066208</v>
      </c>
      <c r="F55" s="11">
        <v>0.22295110082106032</v>
      </c>
      <c r="G55" s="11">
        <v>0.17557399189658499</v>
      </c>
    </row>
    <row r="56" spans="4:7" x14ac:dyDescent="0.25">
      <c r="D56" s="78" t="s">
        <v>106</v>
      </c>
      <c r="E56" s="155">
        <v>0.27277200440875454</v>
      </c>
      <c r="F56" s="156">
        <v>0.31235238545111005</v>
      </c>
      <c r="G56" s="155">
        <v>0.20524326877657062</v>
      </c>
    </row>
    <row r="57" spans="4:7" ht="15.75" thickBot="1" x14ac:dyDescent="0.3">
      <c r="D57" s="75" t="s">
        <v>107</v>
      </c>
      <c r="E57" s="157">
        <v>0.68331050228310497</v>
      </c>
      <c r="F57" s="158">
        <v>0.85374429223744297</v>
      </c>
      <c r="G57" s="157">
        <v>0.5989497716894977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0" tint="-0.34998626667073579"/>
  </sheetPr>
  <dimension ref="A2:XFB146"/>
  <sheetViews>
    <sheetView topLeftCell="A16"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7580</v>
      </c>
      <c r="D6" s="88">
        <v>7580</v>
      </c>
      <c r="E6" s="88">
        <v>7580</v>
      </c>
      <c r="F6" s="88">
        <v>7000</v>
      </c>
      <c r="G6" s="88">
        <v>7100</v>
      </c>
      <c r="H6" s="88">
        <v>7100</v>
      </c>
    </row>
    <row r="7" spans="1:10" x14ac:dyDescent="0.25">
      <c r="A7" s="22"/>
      <c r="B7" s="42" t="s">
        <v>35</v>
      </c>
      <c r="C7" s="87">
        <v>14250</v>
      </c>
      <c r="D7" s="87">
        <v>14290</v>
      </c>
      <c r="E7" s="87">
        <v>14450</v>
      </c>
      <c r="F7" s="87">
        <v>14450</v>
      </c>
      <c r="G7" s="87">
        <v>14400</v>
      </c>
      <c r="H7" s="87">
        <v>14400</v>
      </c>
    </row>
    <row r="8" spans="1:10" x14ac:dyDescent="0.25">
      <c r="A8" s="41"/>
      <c r="B8" s="40" t="s">
        <v>34</v>
      </c>
      <c r="C8" s="86">
        <v>5989.9999999999982</v>
      </c>
      <c r="D8" s="86">
        <v>5980</v>
      </c>
      <c r="E8" s="86">
        <v>6379.9999999999991</v>
      </c>
      <c r="F8" s="86">
        <v>6379.9999999999991</v>
      </c>
      <c r="G8" s="86">
        <v>8800</v>
      </c>
      <c r="H8" s="86">
        <v>10700.000000000002</v>
      </c>
    </row>
    <row r="9" spans="1:10" x14ac:dyDescent="0.25">
      <c r="A9" s="19"/>
      <c r="B9" s="38" t="s">
        <v>33</v>
      </c>
      <c r="C9" s="85">
        <v>1989.9999999999984</v>
      </c>
      <c r="D9" s="85">
        <v>1510.0000000000016</v>
      </c>
      <c r="E9" s="85">
        <v>1610.0000000000118</v>
      </c>
      <c r="F9" s="85">
        <v>1800.0000000000043</v>
      </c>
      <c r="G9" s="85">
        <v>2500</v>
      </c>
      <c r="H9" s="85">
        <v>4599.9999999999982</v>
      </c>
    </row>
    <row r="10" spans="1:10" x14ac:dyDescent="0.25">
      <c r="A10" s="36"/>
      <c r="B10" s="35" t="s">
        <v>32</v>
      </c>
      <c r="C10" s="84">
        <v>26290</v>
      </c>
      <c r="D10" s="84">
        <v>26290</v>
      </c>
      <c r="E10" s="84">
        <v>26290</v>
      </c>
      <c r="F10" s="84">
        <v>26290</v>
      </c>
      <c r="G10" s="84">
        <v>26290</v>
      </c>
      <c r="H10" s="84">
        <v>26290</v>
      </c>
    </row>
    <row r="11" spans="1:10" x14ac:dyDescent="0.25">
      <c r="A11" s="34"/>
      <c r="B11" s="33" t="s">
        <v>31</v>
      </c>
      <c r="C11" s="83">
        <v>10510</v>
      </c>
      <c r="D11" s="83">
        <v>10510</v>
      </c>
      <c r="E11" s="83">
        <v>9860</v>
      </c>
      <c r="F11" s="83">
        <v>8000</v>
      </c>
      <c r="G11" s="83">
        <v>4800</v>
      </c>
      <c r="H11" s="83">
        <v>2600</v>
      </c>
    </row>
    <row r="12" spans="1:10" x14ac:dyDescent="0.25">
      <c r="A12" s="17"/>
      <c r="B12" s="31" t="s">
        <v>20</v>
      </c>
      <c r="C12" s="82">
        <v>0</v>
      </c>
      <c r="D12" s="82">
        <v>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23510</v>
      </c>
      <c r="D13" s="81">
        <v>24020</v>
      </c>
      <c r="E13" s="81">
        <v>26050</v>
      </c>
      <c r="F13" s="81">
        <v>32900</v>
      </c>
      <c r="G13" s="81">
        <v>33900</v>
      </c>
      <c r="H13" s="81">
        <v>45300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2300</v>
      </c>
      <c r="G14" s="80">
        <v>700</v>
      </c>
      <c r="H14" s="80">
        <v>1800</v>
      </c>
    </row>
    <row r="15" spans="1:10" x14ac:dyDescent="0.25">
      <c r="A15" s="12"/>
      <c r="B15" s="26" t="s">
        <v>17</v>
      </c>
      <c r="C15" s="79">
        <v>6880</v>
      </c>
      <c r="D15" s="79">
        <v>7060</v>
      </c>
      <c r="E15" s="79">
        <v>7800</v>
      </c>
      <c r="F15" s="79">
        <v>12100</v>
      </c>
      <c r="G15" s="79">
        <v>16000</v>
      </c>
      <c r="H15" s="79">
        <v>37000</v>
      </c>
    </row>
    <row r="16" spans="1:10" x14ac:dyDescent="0.25">
      <c r="A16" s="78"/>
      <c r="B16" s="77" t="s">
        <v>67</v>
      </c>
      <c r="C16" s="76">
        <v>4200</v>
      </c>
      <c r="D16" s="76">
        <v>4200</v>
      </c>
      <c r="E16" s="76">
        <v>4600</v>
      </c>
      <c r="F16" s="76">
        <v>6600</v>
      </c>
      <c r="G16" s="76">
        <v>5600</v>
      </c>
      <c r="H16" s="76">
        <v>7200</v>
      </c>
    </row>
    <row r="17" spans="1:8" ht="15.75" thickBot="1" x14ac:dyDescent="0.3">
      <c r="A17" s="75"/>
      <c r="B17" s="74" t="s">
        <v>66</v>
      </c>
      <c r="C17" s="73">
        <v>3700</v>
      </c>
      <c r="D17" s="73">
        <v>3700</v>
      </c>
      <c r="E17" s="73">
        <v>4600</v>
      </c>
      <c r="F17" s="73">
        <v>6900</v>
      </c>
      <c r="G17" s="73">
        <v>5600</v>
      </c>
      <c r="H17" s="73">
        <v>7200</v>
      </c>
    </row>
    <row r="18" spans="1:8" ht="6.75" customHeight="1" x14ac:dyDescent="0.25"/>
    <row r="19" spans="1:8" ht="19.5" customHeight="1" x14ac:dyDescent="0.25">
      <c r="B19" t="s">
        <v>65</v>
      </c>
      <c r="C19" s="67">
        <v>250000</v>
      </c>
      <c r="D19" s="67">
        <v>260000</v>
      </c>
      <c r="E19" s="67">
        <v>292170</v>
      </c>
      <c r="F19" s="67">
        <v>292170</v>
      </c>
      <c r="G19" s="67">
        <v>331310</v>
      </c>
      <c r="H19" s="67">
        <v>397830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-3116.8554176470598</v>
      </c>
      <c r="D21" s="67">
        <v>-1309.7831264705892</v>
      </c>
      <c r="E21" s="67">
        <v>5918.5060382352913</v>
      </c>
      <c r="F21" s="67">
        <v>-3081.8209494117636</v>
      </c>
      <c r="G21" s="67">
        <v>23989.228949999993</v>
      </c>
      <c r="H21" s="67">
        <v>2131.2919800000013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253116.85541764705</v>
      </c>
      <c r="D23" s="67">
        <v>261309.78312647057</v>
      </c>
      <c r="E23" s="67">
        <v>286251.49396176473</v>
      </c>
      <c r="F23" s="67">
        <v>295251.82094941178</v>
      </c>
      <c r="G23" s="67">
        <v>307320.77104999998</v>
      </c>
      <c r="H23" s="67">
        <v>395698.70802000002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38850</v>
      </c>
      <c r="D29" s="71">
        <v>39550</v>
      </c>
      <c r="E29" s="71">
        <v>43090</v>
      </c>
      <c r="F29" s="71">
        <v>49000</v>
      </c>
      <c r="G29" s="71">
        <v>51100</v>
      </c>
      <c r="H29" s="71">
        <v>59900</v>
      </c>
    </row>
    <row r="30" spans="1:8" x14ac:dyDescent="0.25">
      <c r="B30" t="s">
        <v>59</v>
      </c>
      <c r="C30" s="71">
        <v>34020</v>
      </c>
      <c r="D30" s="71">
        <v>34690</v>
      </c>
      <c r="E30" s="71">
        <v>38370</v>
      </c>
      <c r="F30" s="71">
        <v>41500</v>
      </c>
      <c r="G30" s="71">
        <v>45100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801.72141988365956</v>
      </c>
      <c r="D32" s="70">
        <v>816.16685087255439</v>
      </c>
      <c r="E32" s="70">
        <v>889.21945901639356</v>
      </c>
      <c r="F32" s="70">
        <v>1011.1801692226336</v>
      </c>
      <c r="G32" s="70">
        <v>1054.516462189318</v>
      </c>
      <c r="H32" s="70">
        <v>1236.1161660497094</v>
      </c>
    </row>
    <row r="33" spans="2:18" x14ac:dyDescent="0.25">
      <c r="B33" s="69" t="s">
        <v>56</v>
      </c>
      <c r="C33" s="70">
        <v>732.30726944248408</v>
      </c>
      <c r="D33" s="70">
        <v>746.72954664784766</v>
      </c>
      <c r="E33" s="70">
        <v>825.94444234297805</v>
      </c>
      <c r="F33" s="70">
        <v>893.32015525758641</v>
      </c>
      <c r="G33" s="70">
        <v>970.81298800282286</v>
      </c>
      <c r="H33" s="70">
        <v>267.35027297106564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-11.270588235294118</v>
      </c>
      <c r="D35" s="67">
        <v>-7.5058823529411782</v>
      </c>
      <c r="E35" s="67">
        <v>7.5529411764705863</v>
      </c>
      <c r="F35" s="67">
        <v>-16.88529411764706</v>
      </c>
      <c r="G35" s="67">
        <v>45.2</v>
      </c>
      <c r="H35" s="67">
        <v>-14.15</v>
      </c>
    </row>
    <row r="36" spans="2:18" x14ac:dyDescent="0.25">
      <c r="B36" s="69" t="s">
        <v>54</v>
      </c>
      <c r="C36" s="67">
        <v>-5.6941176470588246</v>
      </c>
      <c r="D36" s="67">
        <v>0.45882352941176308</v>
      </c>
      <c r="E36" s="67">
        <v>25.07058823529411</v>
      </c>
      <c r="F36" s="67">
        <v>6.0000000000002274E-2</v>
      </c>
      <c r="G36" s="67">
        <v>86.6</v>
      </c>
      <c r="H36" s="67">
        <v>25.86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812.99200811895366</v>
      </c>
      <c r="D40" s="67">
        <v>823.67273322549556</v>
      </c>
      <c r="E40" s="67">
        <v>881.66651783992302</v>
      </c>
      <c r="F40" s="67">
        <v>1028.0654633402808</v>
      </c>
      <c r="G40" s="67">
        <v>1009.3164621893179</v>
      </c>
      <c r="H40" s="67">
        <v>1250.2661660497095</v>
      </c>
    </row>
    <row r="41" spans="2:18" x14ac:dyDescent="0.25">
      <c r="B41" s="68" t="s">
        <v>52</v>
      </c>
      <c r="C41" s="67">
        <v>738.00138708954296</v>
      </c>
      <c r="D41" s="67">
        <v>746.27072311843585</v>
      </c>
      <c r="E41" s="67">
        <v>800.87385410768388</v>
      </c>
      <c r="F41" s="67">
        <v>893.26015525758635</v>
      </c>
      <c r="G41" s="67">
        <v>884.21298800282284</v>
      </c>
      <c r="H41" s="67">
        <v>241.49027297106562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28684</v>
      </c>
      <c r="R47" s="54">
        <v>29065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26207</v>
      </c>
      <c r="R48" s="54">
        <v>27140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24837</v>
      </c>
      <c r="R49" s="54">
        <v>25691</v>
      </c>
    </row>
    <row r="50" spans="2:18" x14ac:dyDescent="0.25">
      <c r="B50" s="24" t="s">
        <v>24</v>
      </c>
      <c r="C50" s="23">
        <v>0.84538994526258904</v>
      </c>
      <c r="D50" s="23">
        <v>0.84538994526258904</v>
      </c>
      <c r="E50" s="23">
        <v>0.84538994526258904</v>
      </c>
      <c r="F50" s="23">
        <v>0.85</v>
      </c>
      <c r="G50" s="23">
        <v>0.85</v>
      </c>
      <c r="H50" s="23">
        <v>0.85</v>
      </c>
      <c r="P50" s="56" t="s">
        <v>73</v>
      </c>
      <c r="Q50" s="55">
        <v>24149</v>
      </c>
      <c r="R50" s="54">
        <v>24976</v>
      </c>
    </row>
    <row r="51" spans="2:18" x14ac:dyDescent="0.25">
      <c r="B51" s="22" t="s">
        <v>23</v>
      </c>
      <c r="C51" s="20">
        <v>0.28000000000000003</v>
      </c>
      <c r="D51" s="20">
        <v>0.28000000000000003</v>
      </c>
      <c r="E51" s="20">
        <v>0.28000000000000003</v>
      </c>
      <c r="F51" s="20">
        <v>0.28000000000000003</v>
      </c>
      <c r="G51" s="20">
        <v>0.28000000000000003</v>
      </c>
      <c r="H51" s="20">
        <v>0.28000000000000003</v>
      </c>
      <c r="P51" s="56" t="s">
        <v>74</v>
      </c>
      <c r="Q51" s="55">
        <v>24035</v>
      </c>
      <c r="R51" s="54">
        <v>24644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24560</v>
      </c>
      <c r="R52" s="54">
        <v>24795</v>
      </c>
    </row>
    <row r="53" spans="2:18" x14ac:dyDescent="0.25">
      <c r="B53" s="19" t="s">
        <v>21</v>
      </c>
      <c r="C53" s="18">
        <v>0.75</v>
      </c>
      <c r="D53" s="18">
        <v>0.75</v>
      </c>
      <c r="E53" s="18">
        <v>0.75</v>
      </c>
      <c r="F53" s="18">
        <v>0.75</v>
      </c>
      <c r="G53" s="18">
        <v>0.75</v>
      </c>
      <c r="H53" s="18">
        <v>0.75</v>
      </c>
      <c r="P53" s="56" t="s">
        <v>76</v>
      </c>
      <c r="Q53" s="55">
        <v>26827</v>
      </c>
      <c r="R53" s="54">
        <v>26294</v>
      </c>
    </row>
    <row r="54" spans="2:18" x14ac:dyDescent="0.25">
      <c r="B54" s="17" t="s">
        <v>20</v>
      </c>
      <c r="C54" s="16">
        <v>0.13252805327264189</v>
      </c>
      <c r="D54" s="16">
        <v>0.13252805327264189</v>
      </c>
      <c r="E54" s="16">
        <v>0.13252805327264189</v>
      </c>
      <c r="F54" s="16">
        <v>0.13252805327264189</v>
      </c>
      <c r="G54" s="16">
        <v>0.13252805327264189</v>
      </c>
      <c r="H54" s="16">
        <v>0.13252805327264189</v>
      </c>
      <c r="P54" s="56" t="s">
        <v>77</v>
      </c>
      <c r="Q54" s="55">
        <v>31163</v>
      </c>
      <c r="R54" s="54">
        <v>28245</v>
      </c>
    </row>
    <row r="55" spans="2:18" x14ac:dyDescent="0.25">
      <c r="B55" s="15" t="s">
        <v>19</v>
      </c>
      <c r="C55" s="13">
        <v>0.28000000000000003</v>
      </c>
      <c r="D55" s="13">
        <v>0.28000000000000003</v>
      </c>
      <c r="E55" s="13">
        <v>0.28000000000000003</v>
      </c>
      <c r="F55" s="13">
        <v>0.28000000000000003</v>
      </c>
      <c r="G55" s="13">
        <v>0.28000000000000003</v>
      </c>
      <c r="H55" s="13">
        <v>0.28000000000000003</v>
      </c>
      <c r="P55" s="56" t="s">
        <v>78</v>
      </c>
      <c r="Q55" s="55">
        <v>34554</v>
      </c>
      <c r="R55" s="54">
        <v>30884</v>
      </c>
    </row>
    <row r="56" spans="2:18" x14ac:dyDescent="0.25">
      <c r="B56" s="14" t="s">
        <v>18</v>
      </c>
      <c r="C56" s="13">
        <v>0.27</v>
      </c>
      <c r="D56" s="13">
        <v>0.27</v>
      </c>
      <c r="E56" s="13">
        <v>0.27</v>
      </c>
      <c r="F56" s="13">
        <v>0.27</v>
      </c>
      <c r="G56" s="13">
        <v>0.27</v>
      </c>
      <c r="H56" s="13">
        <v>0.27</v>
      </c>
      <c r="P56" s="56" t="s">
        <v>79</v>
      </c>
      <c r="Q56" s="55">
        <v>35846</v>
      </c>
      <c r="R56" s="54">
        <v>33169</v>
      </c>
    </row>
    <row r="57" spans="2:18" x14ac:dyDescent="0.25">
      <c r="B57" s="12" t="s">
        <v>17</v>
      </c>
      <c r="C57" s="11">
        <v>0.23</v>
      </c>
      <c r="D57" s="11">
        <v>0.23</v>
      </c>
      <c r="E57" s="11">
        <v>0.23</v>
      </c>
      <c r="F57" s="11">
        <v>0.23</v>
      </c>
      <c r="G57" s="11">
        <v>0.23</v>
      </c>
      <c r="H57" s="11">
        <v>0.23</v>
      </c>
      <c r="P57" s="56" t="s">
        <v>80</v>
      </c>
      <c r="Q57" s="55">
        <v>36673</v>
      </c>
      <c r="R57" s="54">
        <v>34863</v>
      </c>
    </row>
    <row r="58" spans="2:18" x14ac:dyDescent="0.25">
      <c r="P58" s="56" t="s">
        <v>81</v>
      </c>
      <c r="Q58" s="55">
        <v>36768</v>
      </c>
      <c r="R58" s="59">
        <v>35425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36362</v>
      </c>
      <c r="R59" s="54">
        <v>36453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36246</v>
      </c>
      <c r="R60" s="54">
        <v>36842</v>
      </c>
    </row>
    <row r="61" spans="2:18" ht="21" customHeight="1" x14ac:dyDescent="0.25">
      <c r="B61" s="4" t="s">
        <v>46</v>
      </c>
      <c r="C61" s="3">
        <v>0.3</v>
      </c>
      <c r="D61" s="3">
        <v>0.35</v>
      </c>
      <c r="E61" s="3">
        <v>0.38</v>
      </c>
      <c r="F61" s="3">
        <v>0.38</v>
      </c>
      <c r="G61" s="3">
        <v>0.2</v>
      </c>
      <c r="H61" s="3">
        <v>0.2</v>
      </c>
      <c r="P61" s="56" t="s">
        <v>84</v>
      </c>
      <c r="Q61" s="55">
        <v>34863</v>
      </c>
      <c r="R61" s="54">
        <v>35835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34434</v>
      </c>
      <c r="R62" s="54">
        <v>35214</v>
      </c>
    </row>
    <row r="63" spans="2:18" x14ac:dyDescent="0.25">
      <c r="B63" s="5" t="s">
        <v>44</v>
      </c>
      <c r="P63" s="56" t="s">
        <v>86</v>
      </c>
      <c r="Q63" s="55">
        <v>34258</v>
      </c>
      <c r="R63" s="54">
        <v>35433</v>
      </c>
    </row>
    <row r="64" spans="2:18" ht="21" customHeight="1" x14ac:dyDescent="0.25">
      <c r="B64" s="4" t="s">
        <v>43</v>
      </c>
      <c r="C64" s="3">
        <v>0.55000000000000004</v>
      </c>
      <c r="D64" s="3">
        <v>0.6</v>
      </c>
      <c r="E64" s="3">
        <v>0.8</v>
      </c>
      <c r="F64" s="3">
        <v>0.8</v>
      </c>
      <c r="G64" s="3">
        <v>0.8</v>
      </c>
      <c r="H64" s="3">
        <v>0.9</v>
      </c>
      <c r="P64" s="56" t="s">
        <v>87</v>
      </c>
      <c r="Q64" s="55">
        <v>34478</v>
      </c>
      <c r="R64" s="54">
        <v>35667</v>
      </c>
    </row>
    <row r="65" spans="1:18" ht="21" customHeight="1" x14ac:dyDescent="0.25">
      <c r="B65" s="4" t="s">
        <v>42</v>
      </c>
      <c r="C65" s="3">
        <v>0.45</v>
      </c>
      <c r="D65" s="3">
        <v>0.45</v>
      </c>
      <c r="E65" s="3">
        <v>0.45</v>
      </c>
      <c r="F65" s="3">
        <v>0.45</v>
      </c>
      <c r="G65" s="3">
        <v>0.45</v>
      </c>
      <c r="H65" s="3">
        <v>0.45</v>
      </c>
      <c r="P65" s="56" t="s">
        <v>88</v>
      </c>
      <c r="Q65" s="55">
        <v>36497</v>
      </c>
      <c r="R65" s="54">
        <v>35369</v>
      </c>
    </row>
    <row r="66" spans="1:18" x14ac:dyDescent="0.25">
      <c r="P66" s="56" t="s">
        <v>89</v>
      </c>
      <c r="Q66" s="58">
        <v>37820</v>
      </c>
      <c r="R66" s="54">
        <v>34793</v>
      </c>
    </row>
    <row r="67" spans="1:18" x14ac:dyDescent="0.25">
      <c r="P67" s="56" t="s">
        <v>90</v>
      </c>
      <c r="Q67" s="55">
        <v>37869</v>
      </c>
      <c r="R67" s="54">
        <v>33955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37115</v>
      </c>
      <c r="R68" s="54">
        <v>33526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34839</v>
      </c>
      <c r="R69" s="54">
        <v>33266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31382</v>
      </c>
      <c r="R70" s="51">
        <v>31007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0.85984708267230747</v>
      </c>
      <c r="R71" s="46">
        <v>0.89690778640319924</v>
      </c>
    </row>
    <row r="72" spans="1:18" x14ac:dyDescent="0.25">
      <c r="A72" s="45"/>
      <c r="B72" s="44" t="s">
        <v>24</v>
      </c>
      <c r="C72" s="43">
        <v>0.93586362887978936</v>
      </c>
      <c r="D72" s="43">
        <v>0.8</v>
      </c>
      <c r="E72" s="43">
        <v>0.91999332187447813</v>
      </c>
      <c r="F72" s="43">
        <v>0.91999332187447813</v>
      </c>
    </row>
    <row r="73" spans="1:18" x14ac:dyDescent="0.25">
      <c r="A73" s="22"/>
      <c r="B73" s="42" t="s">
        <v>35</v>
      </c>
      <c r="C73" s="39">
        <v>0.3</v>
      </c>
      <c r="D73" s="39">
        <v>0.25</v>
      </c>
      <c r="E73" s="39">
        <v>0.12517791419103474</v>
      </c>
      <c r="F73" s="39">
        <v>0.12517791419103474</v>
      </c>
    </row>
    <row r="74" spans="1:18" x14ac:dyDescent="0.25">
      <c r="A74" s="41"/>
      <c r="B74" s="40" t="s">
        <v>34</v>
      </c>
      <c r="C74" s="39">
        <v>-0.25</v>
      </c>
      <c r="D74" s="39">
        <v>0.1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0.52462733368710501</v>
      </c>
      <c r="D79" s="27">
        <v>0.2</v>
      </c>
      <c r="E79" s="27">
        <v>0.36181195426696899</v>
      </c>
      <c r="F79" s="27">
        <v>9.8853488724080521E-2</v>
      </c>
    </row>
    <row r="80" spans="1:18" x14ac:dyDescent="0.25">
      <c r="A80" s="14"/>
      <c r="B80" s="28" t="s">
        <v>18</v>
      </c>
      <c r="C80" s="27">
        <v>0.52462733368710501</v>
      </c>
      <c r="D80" s="27">
        <v>0.15</v>
      </c>
      <c r="E80" s="27">
        <v>0.36181195426696899</v>
      </c>
      <c r="F80" s="27">
        <v>9.8853488724080521E-2</v>
      </c>
    </row>
    <row r="81" spans="1:8" x14ac:dyDescent="0.25">
      <c r="A81" s="12"/>
      <c r="B81" s="26" t="s">
        <v>17</v>
      </c>
      <c r="C81" s="25">
        <v>0.14997391757955136</v>
      </c>
      <c r="D81" s="25">
        <v>5.2164840897235255E-2</v>
      </c>
      <c r="E81" s="25">
        <v>0.34750474640629242</v>
      </c>
      <c r="F81" s="25">
        <v>0.31298904538341155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95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0.93586362887978936</v>
      </c>
      <c r="D85" s="23">
        <v>0.93586362887978936</v>
      </c>
      <c r="E85" s="23">
        <v>0.93586362887978936</v>
      </c>
      <c r="F85" s="23">
        <v>0.93586362887978936</v>
      </c>
      <c r="G85" s="23">
        <v>0.93586362887978936</v>
      </c>
      <c r="H85" s="23">
        <v>0.93586362887978936</v>
      </c>
    </row>
    <row r="86" spans="1:8" x14ac:dyDescent="0.25">
      <c r="B86" s="22" t="s">
        <v>23</v>
      </c>
      <c r="C86" s="20">
        <v>0.3</v>
      </c>
      <c r="D86" s="20">
        <v>0.3</v>
      </c>
      <c r="E86" s="20">
        <v>0.3</v>
      </c>
      <c r="F86" s="20">
        <v>0.3</v>
      </c>
      <c r="G86" s="20">
        <v>0.3</v>
      </c>
      <c r="H86" s="20">
        <v>0.3</v>
      </c>
    </row>
    <row r="87" spans="1:8" x14ac:dyDescent="0.25">
      <c r="B87" s="21" t="s">
        <v>22</v>
      </c>
      <c r="C87" s="20">
        <v>0.1</v>
      </c>
      <c r="D87" s="20">
        <v>0.1</v>
      </c>
      <c r="E87" s="20">
        <v>0.1</v>
      </c>
      <c r="F87" s="20">
        <v>0.1</v>
      </c>
      <c r="G87" s="20">
        <v>0.2</v>
      </c>
      <c r="H87" s="20">
        <v>0.2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0.28000000000000003</v>
      </c>
      <c r="D90" s="13">
        <v>0.28000000000000003</v>
      </c>
      <c r="E90" s="13">
        <v>0.28000000000000003</v>
      </c>
      <c r="F90" s="13">
        <v>0.28000000000000003</v>
      </c>
      <c r="G90" s="13">
        <v>0.28000000000000003</v>
      </c>
      <c r="H90" s="13">
        <v>0.28000000000000003</v>
      </c>
    </row>
    <row r="91" spans="1:8" x14ac:dyDescent="0.25">
      <c r="B91" s="14" t="s">
        <v>18</v>
      </c>
      <c r="C91" s="13">
        <v>0.2</v>
      </c>
      <c r="D91" s="13">
        <v>0.2</v>
      </c>
      <c r="E91" s="13">
        <v>0.2</v>
      </c>
      <c r="F91" s="13">
        <v>0.2</v>
      </c>
      <c r="G91" s="13">
        <v>0.2</v>
      </c>
      <c r="H91" s="13">
        <v>0.2</v>
      </c>
    </row>
    <row r="92" spans="1:8" x14ac:dyDescent="0.25">
      <c r="B92" s="12" t="s">
        <v>17</v>
      </c>
      <c r="C92" s="11">
        <v>0.15</v>
      </c>
      <c r="D92" s="11">
        <v>0.15</v>
      </c>
      <c r="E92" s="11">
        <v>0.15</v>
      </c>
      <c r="F92" s="11">
        <v>0.15</v>
      </c>
      <c r="G92" s="11">
        <v>0.05</v>
      </c>
      <c r="H92" s="11">
        <v>0.05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0.94</v>
      </c>
      <c r="D96" s="23">
        <v>0.94</v>
      </c>
      <c r="E96" s="23">
        <v>0.94</v>
      </c>
      <c r="F96" s="23">
        <v>0.94</v>
      </c>
      <c r="G96" s="23">
        <v>0.94</v>
      </c>
      <c r="H96" s="23">
        <v>0.94</v>
      </c>
    </row>
    <row r="97" spans="2:8" x14ac:dyDescent="0.25">
      <c r="B97" s="22" t="s">
        <v>23</v>
      </c>
      <c r="C97" s="20">
        <v>0.25</v>
      </c>
      <c r="D97" s="20">
        <v>0.25</v>
      </c>
      <c r="E97" s="20">
        <v>0.25</v>
      </c>
      <c r="F97" s="20">
        <v>0.24</v>
      </c>
      <c r="G97" s="20">
        <v>0.24</v>
      </c>
      <c r="H97" s="20">
        <v>0.24</v>
      </c>
    </row>
    <row r="98" spans="2:8" x14ac:dyDescent="0.25">
      <c r="B98" s="21" t="s">
        <v>22</v>
      </c>
      <c r="C98" s="20">
        <v>0.1</v>
      </c>
      <c r="D98" s="20">
        <v>0.1</v>
      </c>
      <c r="E98" s="20">
        <v>0.1</v>
      </c>
      <c r="F98" s="20">
        <v>0.1</v>
      </c>
      <c r="G98" s="20">
        <v>0.2</v>
      </c>
      <c r="H98" s="20">
        <v>0.2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0.2</v>
      </c>
      <c r="D101" s="13">
        <v>0.2</v>
      </c>
      <c r="E101" s="13">
        <v>0.2</v>
      </c>
      <c r="F101" s="13">
        <v>0.2</v>
      </c>
      <c r="G101" s="13">
        <v>0.2</v>
      </c>
      <c r="H101" s="13">
        <v>0.2</v>
      </c>
    </row>
    <row r="102" spans="2:8" x14ac:dyDescent="0.25">
      <c r="B102" s="14" t="s">
        <v>18</v>
      </c>
      <c r="C102" s="13">
        <v>0</v>
      </c>
      <c r="D102" s="13">
        <v>0</v>
      </c>
      <c r="E102" s="13">
        <v>0.15</v>
      </c>
      <c r="F102" s="13">
        <v>0.15</v>
      </c>
      <c r="G102" s="13">
        <v>0.15</v>
      </c>
      <c r="H102" s="13">
        <v>0.15</v>
      </c>
    </row>
    <row r="103" spans="2:8" x14ac:dyDescent="0.25">
      <c r="B103" s="12" t="s">
        <v>17</v>
      </c>
      <c r="C103" s="11">
        <v>5.2164840897235255E-2</v>
      </c>
      <c r="D103" s="11">
        <v>5.2164840897235255E-2</v>
      </c>
      <c r="E103" s="11">
        <v>5.2164840897235255E-2</v>
      </c>
      <c r="F103" s="11">
        <v>5.2164840897235255E-2</v>
      </c>
      <c r="G103" s="11">
        <v>5.2164840897235255E-2</v>
      </c>
      <c r="H103" s="11">
        <v>5.2164840897235255E-2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0.91999332187447813</v>
      </c>
      <c r="D107" s="23">
        <v>0.91999332187447813</v>
      </c>
      <c r="E107" s="23">
        <v>0.91999332187447813</v>
      </c>
      <c r="F107" s="23">
        <v>0.91999332187447813</v>
      </c>
      <c r="G107" s="23">
        <v>0.91999332187447813</v>
      </c>
      <c r="H107" s="23">
        <v>0.91999332187447813</v>
      </c>
    </row>
    <row r="108" spans="2:8" x14ac:dyDescent="0.25">
      <c r="B108" s="22" t="s">
        <v>23</v>
      </c>
      <c r="C108" s="20">
        <v>0.12517791419103474</v>
      </c>
      <c r="D108" s="20">
        <v>0.12517791419103474</v>
      </c>
      <c r="E108" s="20">
        <v>0.12517791419103474</v>
      </c>
      <c r="F108" s="20">
        <v>0.12517791419103474</v>
      </c>
      <c r="G108" s="20">
        <v>0.12517791419103474</v>
      </c>
      <c r="H108" s="20">
        <v>0.12517791419103474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0.36181195426696899</v>
      </c>
      <c r="D112" s="13">
        <v>0.36181195426696899</v>
      </c>
      <c r="E112" s="13">
        <v>0.36181195426696899</v>
      </c>
      <c r="F112" s="13">
        <v>0.36181195426696899</v>
      </c>
      <c r="G112" s="13">
        <v>0.36181195426696899</v>
      </c>
      <c r="H112" s="13">
        <v>0.36181195426696899</v>
      </c>
    </row>
    <row r="113" spans="1:16382" x14ac:dyDescent="0.25">
      <c r="B113" s="14" t="s">
        <v>18</v>
      </c>
      <c r="C113" s="13">
        <v>0.36181195426696899</v>
      </c>
      <c r="D113" s="13">
        <v>0.36181195426696899</v>
      </c>
      <c r="E113" s="13">
        <v>0.36181195426696899</v>
      </c>
      <c r="F113" s="13">
        <v>0.36181195426696899</v>
      </c>
      <c r="G113" s="13">
        <v>0.36181195426696899</v>
      </c>
      <c r="H113" s="13">
        <v>0.36181195426696899</v>
      </c>
    </row>
    <row r="114" spans="1:16382" x14ac:dyDescent="0.25">
      <c r="B114" s="12" t="s">
        <v>17</v>
      </c>
      <c r="C114" s="11">
        <v>0.34750474640629242</v>
      </c>
      <c r="D114" s="11">
        <v>0.34750474640629242</v>
      </c>
      <c r="E114" s="11">
        <v>0.34750474640629242</v>
      </c>
      <c r="F114" s="11">
        <v>0.34750474640629242</v>
      </c>
      <c r="G114" s="11">
        <v>0.34750474640629242</v>
      </c>
      <c r="H114" s="11">
        <v>0.34750474640629242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0.91999332187447813</v>
      </c>
      <c r="D118" s="23">
        <v>0.91999332187447813</v>
      </c>
      <c r="E118" s="23">
        <v>0.91999332187447813</v>
      </c>
      <c r="F118" s="23">
        <v>0.91999332187447813</v>
      </c>
      <c r="G118" s="23">
        <v>0.91999332187447813</v>
      </c>
      <c r="H118" s="23">
        <v>0.91999332187447813</v>
      </c>
    </row>
    <row r="119" spans="1:16382" x14ac:dyDescent="0.25">
      <c r="B119" s="22" t="s">
        <v>23</v>
      </c>
      <c r="C119" s="20">
        <v>0.12517791419103474</v>
      </c>
      <c r="D119" s="20">
        <v>0.12517791419103474</v>
      </c>
      <c r="E119" s="20">
        <v>0.12517791419103474</v>
      </c>
      <c r="F119" s="20">
        <v>0.12517791419103474</v>
      </c>
      <c r="G119" s="20">
        <v>0.12517791419103474</v>
      </c>
      <c r="H119" s="20">
        <v>0.12517791419103474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9.8853488724080521E-2</v>
      </c>
      <c r="D123" s="13">
        <v>9.8853488724080521E-2</v>
      </c>
      <c r="E123" s="13">
        <v>9.8853488724080521E-2</v>
      </c>
      <c r="F123" s="13">
        <v>9.8853488724080521E-2</v>
      </c>
      <c r="G123" s="13">
        <v>9.8853488724080521E-2</v>
      </c>
      <c r="H123" s="13">
        <v>9.8853488724080521E-2</v>
      </c>
    </row>
    <row r="124" spans="1:16382" x14ac:dyDescent="0.25">
      <c r="B124" s="14" t="s">
        <v>18</v>
      </c>
      <c r="C124" s="13">
        <v>9.8853488724080521E-2</v>
      </c>
      <c r="D124" s="13">
        <v>9.8853488724080521E-2</v>
      </c>
      <c r="E124" s="13">
        <v>9.8853488724080521E-2</v>
      </c>
      <c r="F124" s="13">
        <v>9.8853488724080521E-2</v>
      </c>
      <c r="G124" s="13">
        <v>9.8853488724080521E-2</v>
      </c>
      <c r="H124" s="13">
        <v>9.8853488724080521E-2</v>
      </c>
    </row>
    <row r="125" spans="1:16382" x14ac:dyDescent="0.25">
      <c r="B125" s="12" t="s">
        <v>17</v>
      </c>
      <c r="C125" s="11">
        <v>0.31298904538341155</v>
      </c>
      <c r="D125" s="11">
        <v>0.31298904538341155</v>
      </c>
      <c r="E125" s="11">
        <v>0.31298904538341155</v>
      </c>
      <c r="F125" s="11">
        <v>0.31298904538341155</v>
      </c>
      <c r="G125" s="11">
        <v>0.31298904538341155</v>
      </c>
      <c r="H125" s="11">
        <v>0.31298904538341155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0.5</v>
      </c>
      <c r="D134" s="3">
        <v>0.5</v>
      </c>
      <c r="E134" s="3">
        <v>0.5</v>
      </c>
      <c r="F134" s="3">
        <v>0.5</v>
      </c>
      <c r="G134" s="3">
        <v>0.5</v>
      </c>
      <c r="H134" s="3">
        <v>0.93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0.8</v>
      </c>
      <c r="D137" s="3">
        <v>0.8</v>
      </c>
      <c r="E137" s="3">
        <v>0.8</v>
      </c>
      <c r="F137" s="3">
        <v>0.8</v>
      </c>
      <c r="G137" s="3">
        <v>0.85</v>
      </c>
      <c r="H137" s="3">
        <v>0.93</v>
      </c>
    </row>
    <row r="138" spans="2:8" ht="21.75" customHeight="1" x14ac:dyDescent="0.25">
      <c r="B138" s="4" t="s">
        <v>0</v>
      </c>
      <c r="C138" s="3">
        <v>0.8</v>
      </c>
      <c r="D138" s="3">
        <v>0.8</v>
      </c>
      <c r="E138" s="3">
        <v>0.8</v>
      </c>
      <c r="F138" s="3">
        <v>0.8</v>
      </c>
      <c r="G138" s="3">
        <v>0.85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0" tint="-0.34998626667073579"/>
  </sheetPr>
  <dimension ref="A2:XFB146"/>
  <sheetViews>
    <sheetView zoomScale="85" zoomScaleNormal="85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7580</v>
      </c>
      <c r="D6" s="88">
        <v>7580</v>
      </c>
      <c r="E6" s="88">
        <v>7580</v>
      </c>
      <c r="F6" s="88">
        <v>7000</v>
      </c>
      <c r="G6" s="88">
        <v>7100</v>
      </c>
      <c r="H6" s="88">
        <v>7100</v>
      </c>
    </row>
    <row r="7" spans="1:10" x14ac:dyDescent="0.25">
      <c r="A7" s="22"/>
      <c r="B7" s="42" t="s">
        <v>35</v>
      </c>
      <c r="C7" s="87">
        <v>14250</v>
      </c>
      <c r="D7" s="87">
        <v>14290</v>
      </c>
      <c r="E7" s="87">
        <v>14450</v>
      </c>
      <c r="F7" s="87">
        <v>14450</v>
      </c>
      <c r="G7" s="87">
        <v>14400</v>
      </c>
      <c r="H7" s="87">
        <v>14400</v>
      </c>
    </row>
    <row r="8" spans="1:10" x14ac:dyDescent="0.25">
      <c r="A8" s="41"/>
      <c r="B8" s="40" t="s">
        <v>34</v>
      </c>
      <c r="C8" s="86">
        <v>5989.9999999999982</v>
      </c>
      <c r="D8" s="86">
        <v>5980</v>
      </c>
      <c r="E8" s="86">
        <v>6379.9999999999991</v>
      </c>
      <c r="F8" s="86">
        <v>6379.9999999999991</v>
      </c>
      <c r="G8" s="86">
        <v>8800</v>
      </c>
      <c r="H8" s="86">
        <v>10700.000000000002</v>
      </c>
    </row>
    <row r="9" spans="1:10" x14ac:dyDescent="0.25">
      <c r="A9" s="19"/>
      <c r="B9" s="38" t="s">
        <v>33</v>
      </c>
      <c r="C9" s="85">
        <v>1989.9999999999984</v>
      </c>
      <c r="D9" s="85">
        <v>1510.0000000000016</v>
      </c>
      <c r="E9" s="85">
        <v>1610.0000000000118</v>
      </c>
      <c r="F9" s="85">
        <v>1800.0000000000043</v>
      </c>
      <c r="G9" s="85">
        <v>2500</v>
      </c>
      <c r="H9" s="85">
        <v>4599.9999999999982</v>
      </c>
    </row>
    <row r="10" spans="1:10" x14ac:dyDescent="0.25">
      <c r="A10" s="36"/>
      <c r="B10" s="35" t="s">
        <v>32</v>
      </c>
      <c r="C10" s="84">
        <v>26290</v>
      </c>
      <c r="D10" s="84">
        <v>26290</v>
      </c>
      <c r="E10" s="84">
        <v>26290</v>
      </c>
      <c r="F10" s="84">
        <v>26290</v>
      </c>
      <c r="G10" s="84">
        <v>26290</v>
      </c>
      <c r="H10" s="84">
        <v>26290</v>
      </c>
    </row>
    <row r="11" spans="1:10" x14ac:dyDescent="0.25">
      <c r="A11" s="34"/>
      <c r="B11" s="33" t="s">
        <v>31</v>
      </c>
      <c r="C11" s="83">
        <v>10510</v>
      </c>
      <c r="D11" s="83">
        <v>10510</v>
      </c>
      <c r="E11" s="83">
        <v>9860</v>
      </c>
      <c r="F11" s="83">
        <v>8000</v>
      </c>
      <c r="G11" s="83">
        <v>4800</v>
      </c>
      <c r="H11" s="83">
        <v>2600</v>
      </c>
    </row>
    <row r="12" spans="1:10" x14ac:dyDescent="0.25">
      <c r="A12" s="17"/>
      <c r="B12" s="31" t="s">
        <v>20</v>
      </c>
      <c r="C12" s="82">
        <v>0</v>
      </c>
      <c r="D12" s="82">
        <v>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23510</v>
      </c>
      <c r="D13" s="81">
        <v>24020</v>
      </c>
      <c r="E13" s="81">
        <v>26050</v>
      </c>
      <c r="F13" s="81">
        <v>32900</v>
      </c>
      <c r="G13" s="81">
        <v>33900</v>
      </c>
      <c r="H13" s="81">
        <v>45300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2300</v>
      </c>
      <c r="G14" s="80">
        <v>700</v>
      </c>
      <c r="H14" s="80">
        <v>1800</v>
      </c>
    </row>
    <row r="15" spans="1:10" x14ac:dyDescent="0.25">
      <c r="A15" s="12"/>
      <c r="B15" s="26" t="s">
        <v>17</v>
      </c>
      <c r="C15" s="79">
        <v>6880</v>
      </c>
      <c r="D15" s="79">
        <v>7060</v>
      </c>
      <c r="E15" s="79">
        <v>7800</v>
      </c>
      <c r="F15" s="79">
        <v>12100</v>
      </c>
      <c r="G15" s="79">
        <v>16000</v>
      </c>
      <c r="H15" s="79">
        <v>37000</v>
      </c>
    </row>
    <row r="16" spans="1:10" x14ac:dyDescent="0.25">
      <c r="A16" s="78"/>
      <c r="B16" s="77" t="s">
        <v>67</v>
      </c>
      <c r="C16" s="76">
        <v>4200</v>
      </c>
      <c r="D16" s="76">
        <v>4200</v>
      </c>
      <c r="E16" s="76">
        <v>4600</v>
      </c>
      <c r="F16" s="76">
        <v>6600</v>
      </c>
      <c r="G16" s="76">
        <v>5600</v>
      </c>
      <c r="H16" s="76">
        <v>7200</v>
      </c>
    </row>
    <row r="17" spans="1:8" ht="15.75" thickBot="1" x14ac:dyDescent="0.3">
      <c r="A17" s="75"/>
      <c r="B17" s="74" t="s">
        <v>66</v>
      </c>
      <c r="C17" s="73">
        <v>3700</v>
      </c>
      <c r="D17" s="73">
        <v>3700</v>
      </c>
      <c r="E17" s="73">
        <v>4600</v>
      </c>
      <c r="F17" s="73">
        <v>6900</v>
      </c>
      <c r="G17" s="73">
        <v>5600</v>
      </c>
      <c r="H17" s="73">
        <v>7200</v>
      </c>
    </row>
    <row r="18" spans="1:8" ht="6.75" customHeight="1" x14ac:dyDescent="0.25"/>
    <row r="19" spans="1:8" ht="19.5" customHeight="1" x14ac:dyDescent="0.25">
      <c r="B19" t="s">
        <v>65</v>
      </c>
      <c r="C19" s="67">
        <v>250000</v>
      </c>
      <c r="D19" s="67">
        <v>260000</v>
      </c>
      <c r="E19" s="67">
        <v>292170</v>
      </c>
      <c r="F19" s="67">
        <v>292170</v>
      </c>
      <c r="G19" s="67">
        <v>331310</v>
      </c>
      <c r="H19" s="67">
        <v>397830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-3116.8554176470598</v>
      </c>
      <c r="D21" s="67">
        <v>-1309.7831264705892</v>
      </c>
      <c r="E21" s="67">
        <v>5918.5060382352913</v>
      </c>
      <c r="F21" s="67">
        <v>-3081.8209494117636</v>
      </c>
      <c r="G21" s="67">
        <v>23989.228949999993</v>
      </c>
      <c r="H21" s="67">
        <v>2131.2919800000013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253116.85541764705</v>
      </c>
      <c r="D23" s="67">
        <v>261309.78312647057</v>
      </c>
      <c r="E23" s="67">
        <v>286251.49396176473</v>
      </c>
      <c r="F23" s="67">
        <v>295251.82094941178</v>
      </c>
      <c r="G23" s="67">
        <v>307320.77104999998</v>
      </c>
      <c r="H23" s="67">
        <v>395698.70802000002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38850</v>
      </c>
      <c r="D29" s="71">
        <v>39550</v>
      </c>
      <c r="E29" s="71">
        <v>43090</v>
      </c>
      <c r="F29" s="71">
        <v>49000</v>
      </c>
      <c r="G29" s="71">
        <v>51100</v>
      </c>
      <c r="H29" s="71">
        <v>59900</v>
      </c>
    </row>
    <row r="30" spans="1:8" x14ac:dyDescent="0.25">
      <c r="B30" t="s">
        <v>59</v>
      </c>
      <c r="C30" s="71">
        <v>34020</v>
      </c>
      <c r="D30" s="71">
        <v>34690</v>
      </c>
      <c r="E30" s="71">
        <v>38370</v>
      </c>
      <c r="F30" s="71">
        <v>41500</v>
      </c>
      <c r="G30" s="71">
        <v>45100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801.72141988365956</v>
      </c>
      <c r="D32" s="70">
        <v>816.16685087255439</v>
      </c>
      <c r="E32" s="70">
        <v>889.21945901639356</v>
      </c>
      <c r="F32" s="70">
        <v>1011.1801692226336</v>
      </c>
      <c r="G32" s="70">
        <v>1054.516462189318</v>
      </c>
      <c r="H32" s="70">
        <v>1236.1161660497094</v>
      </c>
    </row>
    <row r="33" spans="2:18" x14ac:dyDescent="0.25">
      <c r="B33" s="69" t="s">
        <v>56</v>
      </c>
      <c r="C33" s="70">
        <v>732.30726944248408</v>
      </c>
      <c r="D33" s="70">
        <v>746.72954664784766</v>
      </c>
      <c r="E33" s="70">
        <v>825.94444234297805</v>
      </c>
      <c r="F33" s="70">
        <v>893.32015525758641</v>
      </c>
      <c r="G33" s="70">
        <v>970.81298800282286</v>
      </c>
      <c r="H33" s="70">
        <v>267.35027297106564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-11.270588235294118</v>
      </c>
      <c r="D35" s="67">
        <v>-7.5058823529411782</v>
      </c>
      <c r="E35" s="67">
        <v>7.5529411764705863</v>
      </c>
      <c r="F35" s="67">
        <v>-16.88529411764706</v>
      </c>
      <c r="G35" s="67">
        <v>45.2</v>
      </c>
      <c r="H35" s="67">
        <v>-14.15</v>
      </c>
    </row>
    <row r="36" spans="2:18" x14ac:dyDescent="0.25">
      <c r="B36" s="69" t="s">
        <v>54</v>
      </c>
      <c r="C36" s="67">
        <v>-5.6941176470588246</v>
      </c>
      <c r="D36" s="67">
        <v>0.45882352941176308</v>
      </c>
      <c r="E36" s="67">
        <v>25.07058823529411</v>
      </c>
      <c r="F36" s="67">
        <v>6.0000000000002274E-2</v>
      </c>
      <c r="G36" s="67">
        <v>86.6</v>
      </c>
      <c r="H36" s="67">
        <v>25.86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812.99200811895366</v>
      </c>
      <c r="D40" s="67">
        <v>823.67273322549556</v>
      </c>
      <c r="E40" s="67">
        <v>881.66651783992302</v>
      </c>
      <c r="F40" s="67">
        <v>1028.0654633402808</v>
      </c>
      <c r="G40" s="67">
        <v>1009.3164621893179</v>
      </c>
      <c r="H40" s="67">
        <v>1250.2661660497095</v>
      </c>
    </row>
    <row r="41" spans="2:18" x14ac:dyDescent="0.25">
      <c r="B41" s="68" t="s">
        <v>52</v>
      </c>
      <c r="C41" s="67">
        <v>738.00138708954296</v>
      </c>
      <c r="D41" s="67">
        <v>746.27072311843585</v>
      </c>
      <c r="E41" s="67">
        <v>800.87385410768388</v>
      </c>
      <c r="F41" s="67">
        <v>893.26015525758635</v>
      </c>
      <c r="G41" s="67">
        <v>884.21298800282284</v>
      </c>
      <c r="H41" s="67">
        <v>950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28684</v>
      </c>
      <c r="R47" s="54">
        <v>29065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26207</v>
      </c>
      <c r="R48" s="54">
        <v>27140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24837</v>
      </c>
      <c r="R49" s="54">
        <v>25691</v>
      </c>
    </row>
    <row r="50" spans="2:18" x14ac:dyDescent="0.25">
      <c r="B50" s="24" t="s">
        <v>24</v>
      </c>
      <c r="C50" s="23">
        <v>0.84538994526258904</v>
      </c>
      <c r="D50" s="23">
        <v>0.84538994526258904</v>
      </c>
      <c r="E50" s="23">
        <v>0.84538994526258904</v>
      </c>
      <c r="F50" s="23">
        <v>0.85</v>
      </c>
      <c r="G50" s="23">
        <v>0.85</v>
      </c>
      <c r="H50" s="23">
        <v>0.85</v>
      </c>
      <c r="P50" s="56" t="s">
        <v>73</v>
      </c>
      <c r="Q50" s="55">
        <v>24149</v>
      </c>
      <c r="R50" s="54">
        <v>24976</v>
      </c>
    </row>
    <row r="51" spans="2:18" x14ac:dyDescent="0.25">
      <c r="B51" s="22" t="s">
        <v>23</v>
      </c>
      <c r="C51" s="20">
        <v>0.28000000000000003</v>
      </c>
      <c r="D51" s="20">
        <v>0.28000000000000003</v>
      </c>
      <c r="E51" s="20">
        <v>0.28000000000000003</v>
      </c>
      <c r="F51" s="20">
        <v>0.28000000000000003</v>
      </c>
      <c r="G51" s="20">
        <v>0.28000000000000003</v>
      </c>
      <c r="H51" s="20">
        <v>0.28000000000000003</v>
      </c>
      <c r="P51" s="56" t="s">
        <v>74</v>
      </c>
      <c r="Q51" s="55">
        <v>24035</v>
      </c>
      <c r="R51" s="54">
        <v>24644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24560</v>
      </c>
      <c r="R52" s="54">
        <v>24795</v>
      </c>
    </row>
    <row r="53" spans="2:18" x14ac:dyDescent="0.25">
      <c r="B53" s="19" t="s">
        <v>21</v>
      </c>
      <c r="C53" s="18">
        <v>0.75</v>
      </c>
      <c r="D53" s="18">
        <v>0.75</v>
      </c>
      <c r="E53" s="18">
        <v>0.75</v>
      </c>
      <c r="F53" s="18">
        <v>0.75</v>
      </c>
      <c r="G53" s="18">
        <v>0.75</v>
      </c>
      <c r="H53" s="18">
        <v>0.75</v>
      </c>
      <c r="P53" s="56" t="s">
        <v>76</v>
      </c>
      <c r="Q53" s="55">
        <v>26827</v>
      </c>
      <c r="R53" s="54">
        <v>26294</v>
      </c>
    </row>
    <row r="54" spans="2:18" x14ac:dyDescent="0.25">
      <c r="B54" s="17" t="s">
        <v>20</v>
      </c>
      <c r="C54" s="16">
        <v>0.13252805327264189</v>
      </c>
      <c r="D54" s="16">
        <v>0.13252805327264189</v>
      </c>
      <c r="E54" s="16">
        <v>0.13252805327264189</v>
      </c>
      <c r="F54" s="16">
        <v>0.13252805327264189</v>
      </c>
      <c r="G54" s="16">
        <v>0.13252805327264189</v>
      </c>
      <c r="H54" s="16">
        <v>0.13252805327264189</v>
      </c>
      <c r="P54" s="56" t="s">
        <v>77</v>
      </c>
      <c r="Q54" s="55">
        <v>31163</v>
      </c>
      <c r="R54" s="54">
        <v>28245</v>
      </c>
    </row>
    <row r="55" spans="2:18" x14ac:dyDescent="0.25">
      <c r="B55" s="15" t="s">
        <v>19</v>
      </c>
      <c r="C55" s="13">
        <v>0.28000000000000003</v>
      </c>
      <c r="D55" s="13">
        <v>0.28000000000000003</v>
      </c>
      <c r="E55" s="13">
        <v>0.28000000000000003</v>
      </c>
      <c r="F55" s="13">
        <v>0.28000000000000003</v>
      </c>
      <c r="G55" s="13">
        <v>0.28000000000000003</v>
      </c>
      <c r="H55" s="13">
        <v>0.28000000000000003</v>
      </c>
      <c r="P55" s="56" t="s">
        <v>78</v>
      </c>
      <c r="Q55" s="55">
        <v>34554</v>
      </c>
      <c r="R55" s="54">
        <v>30884</v>
      </c>
    </row>
    <row r="56" spans="2:18" x14ac:dyDescent="0.25">
      <c r="B56" s="14" t="s">
        <v>18</v>
      </c>
      <c r="C56" s="13">
        <v>0.27</v>
      </c>
      <c r="D56" s="13">
        <v>0.27</v>
      </c>
      <c r="E56" s="13">
        <v>0.27</v>
      </c>
      <c r="F56" s="13">
        <v>0.27</v>
      </c>
      <c r="G56" s="13">
        <v>0.27</v>
      </c>
      <c r="H56" s="13">
        <v>0.27</v>
      </c>
      <c r="P56" s="56" t="s">
        <v>79</v>
      </c>
      <c r="Q56" s="55">
        <v>35846</v>
      </c>
      <c r="R56" s="54">
        <v>33169</v>
      </c>
    </row>
    <row r="57" spans="2:18" x14ac:dyDescent="0.25">
      <c r="B57" s="12" t="s">
        <v>17</v>
      </c>
      <c r="C57" s="11">
        <v>0.23</v>
      </c>
      <c r="D57" s="11">
        <v>0.23</v>
      </c>
      <c r="E57" s="11">
        <v>0.23</v>
      </c>
      <c r="F57" s="11">
        <v>0.23</v>
      </c>
      <c r="G57" s="11">
        <v>0.23</v>
      </c>
      <c r="H57" s="11">
        <v>0.23</v>
      </c>
      <c r="P57" s="56" t="s">
        <v>80</v>
      </c>
      <c r="Q57" s="55">
        <v>36673</v>
      </c>
      <c r="R57" s="54">
        <v>34863</v>
      </c>
    </row>
    <row r="58" spans="2:18" x14ac:dyDescent="0.25">
      <c r="P58" s="56" t="s">
        <v>81</v>
      </c>
      <c r="Q58" s="55">
        <v>36768</v>
      </c>
      <c r="R58" s="59">
        <v>35425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36362</v>
      </c>
      <c r="R59" s="54">
        <v>36453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36246</v>
      </c>
      <c r="R60" s="54">
        <v>36842</v>
      </c>
    </row>
    <row r="61" spans="2:18" ht="21" customHeight="1" x14ac:dyDescent="0.25">
      <c r="B61" s="4" t="s">
        <v>46</v>
      </c>
      <c r="C61" s="3">
        <v>0.3</v>
      </c>
      <c r="D61" s="3">
        <v>0.3</v>
      </c>
      <c r="E61" s="3">
        <v>0.3</v>
      </c>
      <c r="F61" s="3">
        <v>0.2</v>
      </c>
      <c r="G61" s="3">
        <v>0.2</v>
      </c>
      <c r="H61" s="3">
        <v>0.2</v>
      </c>
      <c r="P61" s="56" t="s">
        <v>84</v>
      </c>
      <c r="Q61" s="55">
        <v>34863</v>
      </c>
      <c r="R61" s="54">
        <v>35835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34434</v>
      </c>
      <c r="R62" s="54">
        <v>35214</v>
      </c>
    </row>
    <row r="63" spans="2:18" x14ac:dyDescent="0.25">
      <c r="B63" s="5" t="s">
        <v>44</v>
      </c>
      <c r="P63" s="56" t="s">
        <v>86</v>
      </c>
      <c r="Q63" s="55">
        <v>34258</v>
      </c>
      <c r="R63" s="54">
        <v>35433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0.9</v>
      </c>
      <c r="H64" s="3">
        <v>0.9</v>
      </c>
      <c r="P64" s="56" t="s">
        <v>87</v>
      </c>
      <c r="Q64" s="55">
        <v>34478</v>
      </c>
      <c r="R64" s="54">
        <v>35667</v>
      </c>
    </row>
    <row r="65" spans="1:18" ht="21" customHeight="1" x14ac:dyDescent="0.25">
      <c r="B65" s="4" t="s">
        <v>42</v>
      </c>
      <c r="C65" s="3">
        <v>0.45</v>
      </c>
      <c r="D65" s="3">
        <v>0.45</v>
      </c>
      <c r="E65" s="3">
        <v>0.45</v>
      </c>
      <c r="F65" s="3">
        <v>0.45</v>
      </c>
      <c r="G65" s="3">
        <v>0.45</v>
      </c>
      <c r="H65" s="3">
        <v>0.45</v>
      </c>
      <c r="P65" s="56" t="s">
        <v>88</v>
      </c>
      <c r="Q65" s="55">
        <v>36497</v>
      </c>
      <c r="R65" s="54">
        <v>35369</v>
      </c>
    </row>
    <row r="66" spans="1:18" x14ac:dyDescent="0.25">
      <c r="P66" s="56" t="s">
        <v>89</v>
      </c>
      <c r="Q66" s="58">
        <v>37820</v>
      </c>
      <c r="R66" s="54">
        <v>34793</v>
      </c>
    </row>
    <row r="67" spans="1:18" x14ac:dyDescent="0.25">
      <c r="P67" s="56" t="s">
        <v>90</v>
      </c>
      <c r="Q67" s="55">
        <v>37869</v>
      </c>
      <c r="R67" s="54">
        <v>33955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37115</v>
      </c>
      <c r="R68" s="54">
        <v>33526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34839</v>
      </c>
      <c r="R69" s="54">
        <v>33266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31382</v>
      </c>
      <c r="R70" s="51">
        <v>31007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0.85984708267230747</v>
      </c>
      <c r="R71" s="46">
        <v>0.89690778640319924</v>
      </c>
    </row>
    <row r="72" spans="1:18" x14ac:dyDescent="0.25">
      <c r="A72" s="45"/>
      <c r="B72" s="44" t="s">
        <v>24</v>
      </c>
      <c r="C72" s="43">
        <v>0.93586362887978936</v>
      </c>
      <c r="D72" s="43">
        <v>0.8</v>
      </c>
      <c r="E72" s="43">
        <v>0.91999332187447813</v>
      </c>
      <c r="F72" s="43">
        <v>0.91999332187447813</v>
      </c>
    </row>
    <row r="73" spans="1:18" x14ac:dyDescent="0.25">
      <c r="A73" s="22"/>
      <c r="B73" s="42" t="s">
        <v>35</v>
      </c>
      <c r="C73" s="39">
        <v>0.3</v>
      </c>
      <c r="D73" s="39">
        <v>0.25</v>
      </c>
      <c r="E73" s="39">
        <v>0.12517791419103474</v>
      </c>
      <c r="F73" s="39">
        <v>0.12517791419103474</v>
      </c>
    </row>
    <row r="74" spans="1:18" x14ac:dyDescent="0.25">
      <c r="A74" s="41"/>
      <c r="B74" s="40" t="s">
        <v>34</v>
      </c>
      <c r="C74" s="39">
        <v>-0.25</v>
      </c>
      <c r="D74" s="39">
        <v>0.05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0.52462733368710501</v>
      </c>
      <c r="D79" s="27">
        <v>0.15</v>
      </c>
      <c r="E79" s="27">
        <v>0.36181195426696899</v>
      </c>
      <c r="F79" s="27">
        <v>9.8853488724080521E-2</v>
      </c>
    </row>
    <row r="80" spans="1:18" x14ac:dyDescent="0.25">
      <c r="A80" s="14"/>
      <c r="B80" s="28" t="s">
        <v>18</v>
      </c>
      <c r="C80" s="27">
        <v>0.52462733368710501</v>
      </c>
      <c r="D80" s="27">
        <v>0.15</v>
      </c>
      <c r="E80" s="27">
        <v>0.36181195426696899</v>
      </c>
      <c r="F80" s="27">
        <v>9.8853488724080521E-2</v>
      </c>
    </row>
    <row r="81" spans="1:11" x14ac:dyDescent="0.25">
      <c r="A81" s="12"/>
      <c r="B81" s="26" t="s">
        <v>17</v>
      </c>
      <c r="C81" s="25">
        <v>0.14997391757955136</v>
      </c>
      <c r="D81" s="25">
        <v>5.2164840897235255E-2</v>
      </c>
      <c r="E81" s="25">
        <v>0.34750474640629242</v>
      </c>
      <c r="F81" s="25">
        <v>0.31298904538341155</v>
      </c>
    </row>
    <row r="83" spans="1:11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11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11" x14ac:dyDescent="0.25">
      <c r="B85" s="24" t="s">
        <v>24</v>
      </c>
      <c r="C85" s="23">
        <v>0.93586362887978936</v>
      </c>
      <c r="D85" s="23">
        <v>0.93586362887978936</v>
      </c>
      <c r="E85" s="23">
        <v>0.93586362887978936</v>
      </c>
      <c r="F85" s="23">
        <v>0.93586362887978936</v>
      </c>
      <c r="G85" s="23">
        <v>0.93586362887978936</v>
      </c>
      <c r="H85" s="23">
        <v>0.93586362887978936</v>
      </c>
    </row>
    <row r="86" spans="1:11" x14ac:dyDescent="0.25">
      <c r="B86" s="22" t="s">
        <v>23</v>
      </c>
      <c r="C86" s="20">
        <v>0.3</v>
      </c>
      <c r="D86" s="20">
        <v>0.3</v>
      </c>
      <c r="E86" s="20">
        <v>0.3</v>
      </c>
      <c r="F86" s="20">
        <v>0.3</v>
      </c>
      <c r="G86" s="20">
        <v>0.3</v>
      </c>
      <c r="H86" s="20">
        <v>0.3</v>
      </c>
    </row>
    <row r="87" spans="1:11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11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11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11" x14ac:dyDescent="0.25">
      <c r="B90" s="15" t="s">
        <v>19</v>
      </c>
      <c r="C90" s="13">
        <v>0.52462733368710501</v>
      </c>
      <c r="D90" s="13">
        <v>0.52462733368710501</v>
      </c>
      <c r="E90" s="13">
        <v>0.52462733368710501</v>
      </c>
      <c r="F90" s="13">
        <v>0.52462733368710501</v>
      </c>
      <c r="G90" s="13">
        <v>0.52462733368710501</v>
      </c>
      <c r="H90" s="13">
        <v>0.52462733368710501</v>
      </c>
    </row>
    <row r="91" spans="1:11" x14ac:dyDescent="0.25">
      <c r="B91" s="14" t="s">
        <v>18</v>
      </c>
      <c r="C91" s="13">
        <v>0.52462733368710501</v>
      </c>
      <c r="D91" s="13">
        <v>0.52462733368710501</v>
      </c>
      <c r="E91" s="13">
        <v>0.52462733368710501</v>
      </c>
      <c r="F91" s="13">
        <v>0.52462733368710501</v>
      </c>
      <c r="G91" s="13">
        <v>0.52462733368710501</v>
      </c>
      <c r="H91" s="13">
        <v>0.52462733368710501</v>
      </c>
    </row>
    <row r="92" spans="1:11" x14ac:dyDescent="0.25">
      <c r="B92" s="12" t="s">
        <v>17</v>
      </c>
      <c r="C92" s="11">
        <v>0.14997391757955136</v>
      </c>
      <c r="D92" s="11">
        <v>0.14997391757955136</v>
      </c>
      <c r="E92" s="11">
        <v>0.14997391757955136</v>
      </c>
      <c r="F92" s="11">
        <v>0.14997391757955136</v>
      </c>
      <c r="G92" s="11">
        <v>0.14997391757955136</v>
      </c>
      <c r="H92" s="11">
        <v>0.14997391757955136</v>
      </c>
    </row>
    <row r="94" spans="1:11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11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11" x14ac:dyDescent="0.25">
      <c r="B96" s="24" t="s">
        <v>24</v>
      </c>
      <c r="C96" s="23">
        <v>0.94</v>
      </c>
      <c r="D96" s="23">
        <v>0.94</v>
      </c>
      <c r="E96" s="23">
        <v>0.94</v>
      </c>
      <c r="F96" s="23">
        <v>0.94</v>
      </c>
      <c r="G96" s="23">
        <v>0.94</v>
      </c>
      <c r="H96" s="23">
        <v>0.94</v>
      </c>
      <c r="K96" s="91"/>
    </row>
    <row r="97" spans="2:11" x14ac:dyDescent="0.25">
      <c r="B97" s="22" t="s">
        <v>23</v>
      </c>
      <c r="C97" s="20">
        <v>0.25</v>
      </c>
      <c r="D97" s="20">
        <v>0.25</v>
      </c>
      <c r="E97" s="20">
        <v>0.25</v>
      </c>
      <c r="F97" s="20">
        <v>0.25</v>
      </c>
      <c r="G97" s="20">
        <v>0.25</v>
      </c>
      <c r="H97" s="20">
        <v>0.25</v>
      </c>
      <c r="K97" s="91"/>
    </row>
    <row r="98" spans="2:11" x14ac:dyDescent="0.25">
      <c r="B98" s="21" t="s">
        <v>22</v>
      </c>
      <c r="C98" s="20">
        <v>0.1</v>
      </c>
      <c r="D98" s="20">
        <v>0.1</v>
      </c>
      <c r="E98" s="20">
        <v>0.1</v>
      </c>
      <c r="F98" s="20">
        <v>0.1</v>
      </c>
      <c r="G98" s="20">
        <v>0.2</v>
      </c>
      <c r="H98" s="20">
        <v>0.2</v>
      </c>
      <c r="K98" s="91"/>
    </row>
    <row r="99" spans="2:11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  <c r="K99" s="91"/>
    </row>
    <row r="100" spans="2:11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  <c r="K100" s="91"/>
    </row>
    <row r="101" spans="2:11" x14ac:dyDescent="0.25">
      <c r="B101" s="15" t="s">
        <v>19</v>
      </c>
      <c r="C101" s="13">
        <v>0.25</v>
      </c>
      <c r="D101" s="13">
        <v>0.25</v>
      </c>
      <c r="E101" s="13">
        <v>0.25</v>
      </c>
      <c r="F101" s="13">
        <v>0.25</v>
      </c>
      <c r="G101" s="13">
        <v>0.25</v>
      </c>
      <c r="H101" s="13">
        <v>0.25</v>
      </c>
      <c r="K101" s="91"/>
    </row>
    <row r="102" spans="2:11" x14ac:dyDescent="0.25">
      <c r="B102" s="14" t="s">
        <v>18</v>
      </c>
      <c r="C102" s="13">
        <v>0.15</v>
      </c>
      <c r="D102" s="13">
        <v>0.15</v>
      </c>
      <c r="E102" s="13">
        <v>0.15</v>
      </c>
      <c r="F102" s="13">
        <v>0.15</v>
      </c>
      <c r="G102" s="13">
        <v>0.15</v>
      </c>
      <c r="H102" s="13">
        <v>0.2</v>
      </c>
      <c r="K102" s="91"/>
    </row>
    <row r="103" spans="2:11" x14ac:dyDescent="0.25">
      <c r="B103" s="12" t="s">
        <v>17</v>
      </c>
      <c r="C103" s="11">
        <v>5.2164840897235255E-2</v>
      </c>
      <c r="D103" s="11">
        <v>5.2164840897235255E-2</v>
      </c>
      <c r="E103" s="11">
        <v>5.2164840897235255E-2</v>
      </c>
      <c r="F103" s="11">
        <v>5.2164840897235255E-2</v>
      </c>
      <c r="G103" s="11">
        <v>5.2164840897235255E-2</v>
      </c>
      <c r="H103" s="11">
        <v>5.2164840897235255E-2</v>
      </c>
      <c r="K103" s="91"/>
    </row>
    <row r="105" spans="2:11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11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11" x14ac:dyDescent="0.25">
      <c r="B107" s="24" t="s">
        <v>24</v>
      </c>
      <c r="C107" s="23">
        <v>0.91999332187447813</v>
      </c>
      <c r="D107" s="23">
        <v>0.91999332187447813</v>
      </c>
      <c r="E107" s="23">
        <v>0.91999332187447813</v>
      </c>
      <c r="F107" s="23">
        <v>0.91999332187447813</v>
      </c>
      <c r="G107" s="23">
        <v>0.91999332187447813</v>
      </c>
      <c r="H107" s="23">
        <v>0.91999332187447813</v>
      </c>
    </row>
    <row r="108" spans="2:11" x14ac:dyDescent="0.25">
      <c r="B108" s="22" t="s">
        <v>23</v>
      </c>
      <c r="C108" s="20">
        <v>0.12517791419103474</v>
      </c>
      <c r="D108" s="20">
        <v>0.12517791419103474</v>
      </c>
      <c r="E108" s="20">
        <v>0.12517791419103474</v>
      </c>
      <c r="F108" s="20">
        <v>0.12517791419103474</v>
      </c>
      <c r="G108" s="20">
        <v>0.12517791419103474</v>
      </c>
      <c r="H108" s="20">
        <v>0.12517791419103474</v>
      </c>
    </row>
    <row r="109" spans="2:11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11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11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11" x14ac:dyDescent="0.25">
      <c r="B112" s="15" t="s">
        <v>19</v>
      </c>
      <c r="C112" s="13">
        <v>0.36181195426696899</v>
      </c>
      <c r="D112" s="13">
        <v>0.36181195426696899</v>
      </c>
      <c r="E112" s="13">
        <v>0.36181195426696899</v>
      </c>
      <c r="F112" s="13">
        <v>0.36181195426696899</v>
      </c>
      <c r="G112" s="13">
        <v>0.36181195426696899</v>
      </c>
      <c r="H112" s="13">
        <v>0.36181195426696899</v>
      </c>
    </row>
    <row r="113" spans="1:16382" x14ac:dyDescent="0.25">
      <c r="B113" s="14" t="s">
        <v>18</v>
      </c>
      <c r="C113" s="13">
        <v>0.36181195426696899</v>
      </c>
      <c r="D113" s="13">
        <v>0.36181195426696899</v>
      </c>
      <c r="E113" s="13">
        <v>0.36181195426696899</v>
      </c>
      <c r="F113" s="13">
        <v>0.36181195426696899</v>
      </c>
      <c r="G113" s="13">
        <v>0.36181195426696899</v>
      </c>
      <c r="H113" s="13">
        <v>0.36181195426696899</v>
      </c>
    </row>
    <row r="114" spans="1:16382" x14ac:dyDescent="0.25">
      <c r="B114" s="12" t="s">
        <v>17</v>
      </c>
      <c r="C114" s="11">
        <v>0.34750474640629242</v>
      </c>
      <c r="D114" s="11">
        <v>0.34750474640629242</v>
      </c>
      <c r="E114" s="11">
        <v>0.34750474640629242</v>
      </c>
      <c r="F114" s="11">
        <v>0.34750474640629242</v>
      </c>
      <c r="G114" s="11">
        <v>0.34750474640629242</v>
      </c>
      <c r="H114" s="11">
        <v>0.34750474640629242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0.91999332187447813</v>
      </c>
      <c r="D118" s="23">
        <v>0.91999332187447813</v>
      </c>
      <c r="E118" s="23">
        <v>0.91999332187447813</v>
      </c>
      <c r="F118" s="23">
        <v>0.91999332187447813</v>
      </c>
      <c r="G118" s="23">
        <v>0.91999332187447813</v>
      </c>
      <c r="H118" s="23">
        <v>0.91999332187447813</v>
      </c>
    </row>
    <row r="119" spans="1:16382" x14ac:dyDescent="0.25">
      <c r="B119" s="22" t="s">
        <v>23</v>
      </c>
      <c r="C119" s="20">
        <v>0.12517791419103474</v>
      </c>
      <c r="D119" s="20">
        <v>0.12517791419103474</v>
      </c>
      <c r="E119" s="20">
        <v>0.12517791419103474</v>
      </c>
      <c r="F119" s="20">
        <v>0.12517791419103474</v>
      </c>
      <c r="G119" s="20">
        <v>0.12517791419103474</v>
      </c>
      <c r="H119" s="20">
        <v>0.12517791419103474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9.8853488724080521E-2</v>
      </c>
      <c r="D123" s="13">
        <v>9.8853488724080521E-2</v>
      </c>
      <c r="E123" s="13">
        <v>9.8853488724080521E-2</v>
      </c>
      <c r="F123" s="13">
        <v>9.8853488724080521E-2</v>
      </c>
      <c r="G123" s="13">
        <v>9.8853488724080521E-2</v>
      </c>
      <c r="H123" s="13">
        <v>9.8853488724080521E-2</v>
      </c>
    </row>
    <row r="124" spans="1:16382" x14ac:dyDescent="0.25">
      <c r="B124" s="14" t="s">
        <v>18</v>
      </c>
      <c r="C124" s="13">
        <v>9.8853488724080521E-2</v>
      </c>
      <c r="D124" s="13">
        <v>9.8853488724080521E-2</v>
      </c>
      <c r="E124" s="13">
        <v>9.8853488724080521E-2</v>
      </c>
      <c r="F124" s="13">
        <v>9.8853488724080521E-2</v>
      </c>
      <c r="G124" s="13">
        <v>9.8853488724080521E-2</v>
      </c>
      <c r="H124" s="13">
        <v>9.8853488724080521E-2</v>
      </c>
    </row>
    <row r="125" spans="1:16382" x14ac:dyDescent="0.25">
      <c r="B125" s="12" t="s">
        <v>17</v>
      </c>
      <c r="C125" s="11">
        <v>0.31298904538341155</v>
      </c>
      <c r="D125" s="11">
        <v>0.31298904538341155</v>
      </c>
      <c r="E125" s="11">
        <v>0.31298904538341155</v>
      </c>
      <c r="F125" s="11">
        <v>0.31298904538341155</v>
      </c>
      <c r="G125" s="11">
        <v>0.31298904538341155</v>
      </c>
      <c r="H125" s="11">
        <v>0.31298904538341155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0.1</v>
      </c>
      <c r="D134" s="3">
        <v>0.1</v>
      </c>
      <c r="E134" s="3">
        <v>0.1</v>
      </c>
      <c r="F134" s="3">
        <v>0.2</v>
      </c>
      <c r="G134" s="3">
        <v>0.2</v>
      </c>
      <c r="H134" s="3">
        <v>0.9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0.8</v>
      </c>
      <c r="D137" s="3">
        <v>0.8</v>
      </c>
      <c r="E137" s="3">
        <v>0.85</v>
      </c>
      <c r="F137" s="3">
        <v>0.85</v>
      </c>
      <c r="G137" s="3">
        <v>0.85</v>
      </c>
      <c r="H137" s="3">
        <v>0.93</v>
      </c>
    </row>
    <row r="138" spans="2:8" ht="21.75" customHeight="1" x14ac:dyDescent="0.25">
      <c r="B138" s="4" t="s">
        <v>0</v>
      </c>
      <c r="C138" s="3">
        <v>0.8</v>
      </c>
      <c r="D138" s="3">
        <v>0.8</v>
      </c>
      <c r="E138" s="3">
        <v>0.8</v>
      </c>
      <c r="F138" s="3">
        <v>0.9</v>
      </c>
      <c r="G138" s="3">
        <v>0.9</v>
      </c>
      <c r="H138" s="3">
        <v>0.95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0.1</v>
      </c>
      <c r="D142" s="3">
        <v>0.1</v>
      </c>
      <c r="E142" s="3">
        <v>0.1</v>
      </c>
      <c r="F142" s="3">
        <v>0.1</v>
      </c>
      <c r="G142" s="3">
        <v>0.1</v>
      </c>
      <c r="H142" s="3">
        <v>0.1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0.8</v>
      </c>
      <c r="D145" s="3">
        <v>0.8</v>
      </c>
      <c r="E145" s="3">
        <v>0.8</v>
      </c>
      <c r="F145" s="3">
        <v>0.8</v>
      </c>
      <c r="G145" s="3">
        <v>0.8</v>
      </c>
      <c r="H145" s="3">
        <v>0.8</v>
      </c>
    </row>
    <row r="146" spans="2:8" ht="18" customHeight="1" x14ac:dyDescent="0.25">
      <c r="B146" s="4" t="s">
        <v>0</v>
      </c>
      <c r="C146" s="3">
        <v>0.8</v>
      </c>
      <c r="D146" s="3">
        <v>0.8</v>
      </c>
      <c r="E146" s="3">
        <v>0.8</v>
      </c>
      <c r="F146" s="3">
        <v>0.8</v>
      </c>
      <c r="G146" s="3">
        <v>0.8</v>
      </c>
      <c r="H146" s="3">
        <v>0.8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B3:AF57"/>
  <sheetViews>
    <sheetView zoomScale="55" zoomScaleNormal="55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2700</v>
      </c>
      <c r="F28" s="124">
        <v>0</v>
      </c>
      <c r="G28" s="23">
        <v>0</v>
      </c>
      <c r="H28" s="114"/>
      <c r="J28" s="112"/>
      <c r="K28" s="45"/>
      <c r="L28" s="44" t="s">
        <v>24</v>
      </c>
      <c r="M28" s="124">
        <v>2646</v>
      </c>
      <c r="N28" s="124">
        <v>21884</v>
      </c>
      <c r="O28" s="23">
        <v>0.94413209220776084</v>
      </c>
      <c r="P28" s="114"/>
      <c r="R28" s="112"/>
      <c r="S28" s="45"/>
      <c r="T28" s="44" t="s">
        <v>24</v>
      </c>
      <c r="U28" s="124">
        <v>2676</v>
      </c>
      <c r="V28" s="124">
        <v>22266</v>
      </c>
      <c r="W28" s="23">
        <v>0.94984335647152773</v>
      </c>
      <c r="X28" s="114"/>
      <c r="Z28" s="112"/>
      <c r="AA28" s="45"/>
      <c r="AB28" s="44" t="s">
        <v>24</v>
      </c>
      <c r="AC28" s="124">
        <v>2692</v>
      </c>
      <c r="AD28" s="124">
        <v>22063</v>
      </c>
      <c r="AE28" s="23">
        <v>0.9355896381634744</v>
      </c>
      <c r="AF28" s="114"/>
    </row>
    <row r="29" spans="2:32" x14ac:dyDescent="0.25">
      <c r="B29" s="112"/>
      <c r="C29" s="22"/>
      <c r="D29" s="42" t="s">
        <v>23</v>
      </c>
      <c r="E29" s="125">
        <v>3074</v>
      </c>
      <c r="F29" s="125">
        <v>0</v>
      </c>
      <c r="G29" s="20">
        <v>0</v>
      </c>
      <c r="H29" s="114"/>
      <c r="J29" s="112"/>
      <c r="K29" s="22"/>
      <c r="L29" s="42" t="s">
        <v>23</v>
      </c>
      <c r="M29" s="125">
        <v>3133</v>
      </c>
      <c r="N29" s="125">
        <v>12765</v>
      </c>
      <c r="O29" s="20">
        <v>0.46511068650555948</v>
      </c>
      <c r="P29" s="114"/>
      <c r="R29" s="112"/>
      <c r="S29" s="22"/>
      <c r="T29" s="42" t="s">
        <v>23</v>
      </c>
      <c r="U29" s="125">
        <v>3157</v>
      </c>
      <c r="V29" s="125">
        <v>12279</v>
      </c>
      <c r="W29" s="20">
        <v>0.44400137116475241</v>
      </c>
      <c r="X29" s="114"/>
      <c r="Z29" s="112"/>
      <c r="AA29" s="22"/>
      <c r="AB29" s="42" t="s">
        <v>23</v>
      </c>
      <c r="AC29" s="125">
        <v>3172</v>
      </c>
      <c r="AD29" s="125">
        <v>16667</v>
      </c>
      <c r="AE29" s="20">
        <v>0.59981890629768464</v>
      </c>
      <c r="AF29" s="114"/>
    </row>
    <row r="30" spans="2:32" x14ac:dyDescent="0.25">
      <c r="B30" s="112"/>
      <c r="C30" s="36"/>
      <c r="D30" s="35" t="s">
        <v>32</v>
      </c>
      <c r="E30" s="126">
        <v>2842</v>
      </c>
      <c r="F30" s="126">
        <v>0</v>
      </c>
      <c r="G30" s="127">
        <v>0</v>
      </c>
      <c r="H30" s="114"/>
      <c r="J30" s="112"/>
      <c r="K30" s="36"/>
      <c r="L30" s="35" t="s">
        <v>32</v>
      </c>
      <c r="M30" s="126">
        <v>2781.6367303357456</v>
      </c>
      <c r="N30" s="126">
        <v>10915</v>
      </c>
      <c r="O30" s="127">
        <v>0.44793935621480385</v>
      </c>
      <c r="P30" s="114"/>
      <c r="R30" s="112"/>
      <c r="S30" s="36"/>
      <c r="T30" s="126" t="s">
        <v>32</v>
      </c>
      <c r="U30" s="126">
        <v>2773.6044607901295</v>
      </c>
      <c r="V30" s="126">
        <v>9078</v>
      </c>
      <c r="W30" s="127">
        <v>0.37362983241229636</v>
      </c>
      <c r="X30" s="114"/>
      <c r="Z30" s="112"/>
      <c r="AA30" s="36"/>
      <c r="AB30" s="35" t="s">
        <v>32</v>
      </c>
      <c r="AC30" s="126">
        <v>2892.5438367540632</v>
      </c>
      <c r="AD30" s="126">
        <v>6354</v>
      </c>
      <c r="AE30" s="127">
        <v>0.25076282562665841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0</v>
      </c>
      <c r="N31" s="128">
        <v>711</v>
      </c>
      <c r="O31" s="18" t="s">
        <v>162</v>
      </c>
      <c r="P31" s="114"/>
      <c r="R31" s="112"/>
      <c r="S31" s="19"/>
      <c r="T31" s="38" t="s">
        <v>21</v>
      </c>
      <c r="U31" s="128">
        <v>44</v>
      </c>
      <c r="V31" s="128">
        <v>692</v>
      </c>
      <c r="W31" s="18">
        <v>1.7953507679535077</v>
      </c>
      <c r="X31" s="114"/>
      <c r="Z31" s="112"/>
      <c r="AA31" s="19"/>
      <c r="AB31" s="38" t="s">
        <v>21</v>
      </c>
      <c r="AC31" s="128">
        <v>2175</v>
      </c>
      <c r="AD31" s="128">
        <v>838</v>
      </c>
      <c r="AE31" s="18">
        <v>4.3982574922584367E-2</v>
      </c>
      <c r="AF31" s="114"/>
    </row>
    <row r="32" spans="2:32" x14ac:dyDescent="0.25">
      <c r="B32" s="112"/>
      <c r="C32" s="34"/>
      <c r="D32" s="33" t="s">
        <v>31</v>
      </c>
      <c r="E32" s="129">
        <v>3930</v>
      </c>
      <c r="F32" s="129">
        <v>0</v>
      </c>
      <c r="G32" s="130">
        <v>0</v>
      </c>
      <c r="H32" s="114"/>
      <c r="J32" s="112"/>
      <c r="K32" s="34"/>
      <c r="L32" s="33" t="s">
        <v>31</v>
      </c>
      <c r="M32" s="129">
        <v>4781.3387115909363</v>
      </c>
      <c r="N32" s="129">
        <v>14235</v>
      </c>
      <c r="O32" s="130">
        <v>0.33986297520831771</v>
      </c>
      <c r="P32" s="114"/>
      <c r="R32" s="112"/>
      <c r="S32" s="34"/>
      <c r="T32" s="33" t="s">
        <v>31</v>
      </c>
      <c r="U32" s="129">
        <v>4767.5320915885632</v>
      </c>
      <c r="V32" s="129">
        <v>9613</v>
      </c>
      <c r="W32" s="130">
        <v>0.23017662139282929</v>
      </c>
      <c r="X32" s="114"/>
      <c r="Z32" s="112"/>
      <c r="AA32" s="34"/>
      <c r="AB32" s="33" t="s">
        <v>31</v>
      </c>
      <c r="AC32" s="129">
        <v>4971.9762723929289</v>
      </c>
      <c r="AD32" s="129">
        <v>7059</v>
      </c>
      <c r="AE32" s="130">
        <v>0.16207276013817151</v>
      </c>
      <c r="AF32" s="114"/>
    </row>
    <row r="33" spans="2:32" x14ac:dyDescent="0.25">
      <c r="B33" s="112"/>
      <c r="C33" s="17"/>
      <c r="D33" s="31" t="s">
        <v>20</v>
      </c>
      <c r="E33" s="131">
        <v>1349</v>
      </c>
      <c r="F33" s="131">
        <v>0</v>
      </c>
      <c r="G33" s="16">
        <v>0</v>
      </c>
      <c r="H33" s="114"/>
      <c r="J33" s="112"/>
      <c r="K33" s="17"/>
      <c r="L33" s="31" t="s">
        <v>20</v>
      </c>
      <c r="M33" s="131">
        <v>1441.0245580733183</v>
      </c>
      <c r="N33" s="131">
        <v>563</v>
      </c>
      <c r="O33" s="16">
        <v>4.4599799519463898E-2</v>
      </c>
      <c r="P33" s="114"/>
      <c r="R33" s="112"/>
      <c r="S33" s="17"/>
      <c r="T33" s="31" t="s">
        <v>20</v>
      </c>
      <c r="U33" s="131">
        <v>1436.8634476213074</v>
      </c>
      <c r="V33" s="131">
        <v>384</v>
      </c>
      <c r="W33" s="16">
        <v>3.0507851327782724E-2</v>
      </c>
      <c r="X33" s="114"/>
      <c r="Z33" s="112"/>
      <c r="AA33" s="17"/>
      <c r="AB33" s="31" t="s">
        <v>20</v>
      </c>
      <c r="AC33" s="131">
        <v>1498.4798908530074</v>
      </c>
      <c r="AD33" s="131">
        <v>250</v>
      </c>
      <c r="AE33" s="16">
        <v>1.9045175687437788E-2</v>
      </c>
      <c r="AF33" s="114"/>
    </row>
    <row r="34" spans="2:32" x14ac:dyDescent="0.25">
      <c r="B34" s="112"/>
      <c r="C34" s="15"/>
      <c r="D34" s="29" t="s">
        <v>19</v>
      </c>
      <c r="E34" s="132">
        <v>147</v>
      </c>
      <c r="F34" s="132">
        <v>0</v>
      </c>
      <c r="G34" s="13">
        <v>0</v>
      </c>
      <c r="H34" s="114"/>
      <c r="J34" s="112"/>
      <c r="K34" s="15"/>
      <c r="L34" s="29" t="s">
        <v>19</v>
      </c>
      <c r="M34" s="132">
        <v>197</v>
      </c>
      <c r="N34" s="132">
        <v>293</v>
      </c>
      <c r="O34" s="13">
        <v>0.16978420601256286</v>
      </c>
      <c r="P34" s="114"/>
      <c r="R34" s="112"/>
      <c r="S34" s="15"/>
      <c r="T34" s="29" t="s">
        <v>19</v>
      </c>
      <c r="U34" s="132">
        <v>197</v>
      </c>
      <c r="V34" s="132">
        <v>482</v>
      </c>
      <c r="W34" s="13">
        <v>0.2793037109148645</v>
      </c>
      <c r="X34" s="114"/>
      <c r="Z34" s="112"/>
      <c r="AA34" s="15"/>
      <c r="AB34" s="29" t="s">
        <v>19</v>
      </c>
      <c r="AC34" s="132">
        <v>287</v>
      </c>
      <c r="AD34" s="132">
        <v>493</v>
      </c>
      <c r="AE34" s="13">
        <v>0.19609246973095953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1" t="s">
        <v>162</v>
      </c>
      <c r="H35" s="114"/>
      <c r="J35" s="112"/>
      <c r="K35" s="12"/>
      <c r="L35" s="26" t="s">
        <v>17</v>
      </c>
      <c r="M35" s="133">
        <v>0</v>
      </c>
      <c r="N35" s="133">
        <v>0</v>
      </c>
      <c r="O35" s="11" t="s">
        <v>162</v>
      </c>
      <c r="P35" s="114"/>
      <c r="R35" s="112"/>
      <c r="S35" s="12"/>
      <c r="T35" s="26" t="s">
        <v>17</v>
      </c>
      <c r="U35" s="133">
        <v>0</v>
      </c>
      <c r="V35" s="133">
        <v>0</v>
      </c>
      <c r="W35" s="11" t="s">
        <v>162</v>
      </c>
      <c r="X35" s="114"/>
      <c r="Z35" s="112"/>
      <c r="AA35" s="12"/>
      <c r="AB35" s="26" t="s">
        <v>17</v>
      </c>
      <c r="AC35" s="133">
        <v>0</v>
      </c>
      <c r="AD35" s="133">
        <v>0</v>
      </c>
      <c r="AE35" s="11" t="s">
        <v>162</v>
      </c>
      <c r="AF35" s="114"/>
    </row>
    <row r="36" spans="2:32" ht="15.75" x14ac:dyDescent="0.25">
      <c r="B36" s="112"/>
      <c r="C36" s="113"/>
      <c r="D36" s="134" t="s">
        <v>101</v>
      </c>
      <c r="E36" s="135">
        <v>14042</v>
      </c>
      <c r="F36" s="135">
        <v>0</v>
      </c>
      <c r="G36" s="113"/>
      <c r="H36" s="114"/>
      <c r="J36" s="112"/>
      <c r="K36" s="113"/>
      <c r="L36" s="134" t="s">
        <v>101</v>
      </c>
      <c r="M36" s="135">
        <v>14980.000000000002</v>
      </c>
      <c r="N36" s="135">
        <v>61366</v>
      </c>
      <c r="O36" s="113"/>
      <c r="P36" s="114"/>
      <c r="R36" s="112"/>
      <c r="S36" s="113"/>
      <c r="T36" s="134" t="s">
        <v>101</v>
      </c>
      <c r="U36" s="135">
        <v>15052</v>
      </c>
      <c r="V36" s="135">
        <v>54794</v>
      </c>
      <c r="W36" s="135" t="s">
        <v>162</v>
      </c>
      <c r="X36" s="114"/>
      <c r="Z36" s="112"/>
      <c r="AA36" s="113"/>
      <c r="AB36" s="134" t="s">
        <v>101</v>
      </c>
      <c r="AC36" s="135">
        <v>17689</v>
      </c>
      <c r="AD36" s="135">
        <v>53724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8000</v>
      </c>
      <c r="F37" s="136">
        <v>0</v>
      </c>
      <c r="G37" s="137">
        <v>0</v>
      </c>
      <c r="H37" s="114"/>
      <c r="J37" s="112"/>
      <c r="K37" s="78"/>
      <c r="L37" s="77" t="s">
        <v>67</v>
      </c>
      <c r="M37" s="136">
        <v>8000</v>
      </c>
      <c r="N37" s="136">
        <v>16354</v>
      </c>
      <c r="O37" s="137">
        <v>0.23336187214611873</v>
      </c>
      <c r="P37" s="114"/>
      <c r="R37" s="112"/>
      <c r="S37" s="78"/>
      <c r="T37" s="77" t="s">
        <v>67</v>
      </c>
      <c r="U37" s="136">
        <v>8000</v>
      </c>
      <c r="V37" s="136">
        <v>18489</v>
      </c>
      <c r="W37" s="137">
        <v>0.26382705479452057</v>
      </c>
      <c r="X37" s="114"/>
      <c r="Z37" s="112"/>
      <c r="AA37" s="78"/>
      <c r="AB37" s="77" t="s">
        <v>67</v>
      </c>
      <c r="AC37" s="136">
        <v>8000</v>
      </c>
      <c r="AD37" s="136">
        <v>19595</v>
      </c>
      <c r="AE37" s="137">
        <v>0.27960901826484019</v>
      </c>
      <c r="AF37" s="114"/>
    </row>
    <row r="38" spans="2:32" ht="15.75" x14ac:dyDescent="0.25">
      <c r="B38" s="112"/>
      <c r="C38" s="75"/>
      <c r="D38" s="74" t="s">
        <v>66</v>
      </c>
      <c r="E38" s="138">
        <v>13000</v>
      </c>
      <c r="F38" s="138">
        <v>0</v>
      </c>
      <c r="G38" s="139">
        <v>0</v>
      </c>
      <c r="H38" s="114"/>
      <c r="J38" s="112"/>
      <c r="K38" s="75"/>
      <c r="L38" s="74" t="s">
        <v>66</v>
      </c>
      <c r="M38" s="138">
        <v>13000</v>
      </c>
      <c r="N38" s="138">
        <v>5878</v>
      </c>
      <c r="O38" s="139">
        <v>5.1615735862311204E-2</v>
      </c>
      <c r="P38" s="114"/>
      <c r="R38" s="112"/>
      <c r="S38" s="75"/>
      <c r="T38" s="74" t="s">
        <v>66</v>
      </c>
      <c r="U38" s="138">
        <v>13000</v>
      </c>
      <c r="V38" s="138">
        <v>4614</v>
      </c>
      <c r="W38" s="139">
        <v>4.0516332982086407E-2</v>
      </c>
      <c r="X38" s="114"/>
      <c r="Z38" s="112"/>
      <c r="AA38" s="75"/>
      <c r="AB38" s="74" t="s">
        <v>66</v>
      </c>
      <c r="AC38" s="138">
        <v>13000</v>
      </c>
      <c r="AD38" s="138">
        <v>1988</v>
      </c>
      <c r="AE38" s="139">
        <v>1.74569722514928E-2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0</v>
      </c>
      <c r="G39" s="143">
        <v>0</v>
      </c>
      <c r="H39" s="114"/>
      <c r="J39" s="112"/>
      <c r="K39" s="140"/>
      <c r="L39" s="141" t="s">
        <v>102</v>
      </c>
      <c r="M39" s="142"/>
      <c r="N39" s="142">
        <v>10476</v>
      </c>
      <c r="O39" s="143">
        <v>0.14948630136986302</v>
      </c>
      <c r="P39" s="114"/>
      <c r="R39" s="112"/>
      <c r="S39" s="140"/>
      <c r="T39" s="141" t="s">
        <v>102</v>
      </c>
      <c r="U39" s="142"/>
      <c r="V39" s="142">
        <v>13875</v>
      </c>
      <c r="W39" s="143">
        <v>0.19798801369863014</v>
      </c>
      <c r="X39" s="114"/>
      <c r="Z39" s="112"/>
      <c r="AA39" s="140"/>
      <c r="AB39" s="141" t="s">
        <v>102</v>
      </c>
      <c r="AC39" s="142"/>
      <c r="AD39" s="142">
        <v>17607</v>
      </c>
      <c r="AE39" s="143">
        <v>0.25124143835616436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0.94318836228092096</v>
      </c>
      <c r="F48" s="23">
        <v>0.94984335647152773</v>
      </c>
      <c r="G48" s="23">
        <v>0.9355896381634744</v>
      </c>
    </row>
    <row r="49" spans="4:7" x14ac:dyDescent="0.25">
      <c r="D49" s="22" t="s">
        <v>23</v>
      </c>
      <c r="E49" s="148">
        <v>0.5029769879893321</v>
      </c>
      <c r="F49" s="20">
        <v>0.59981890629768464</v>
      </c>
      <c r="G49" s="20">
        <v>0.44400137116475241</v>
      </c>
    </row>
    <row r="50" spans="4:7" x14ac:dyDescent="0.25">
      <c r="D50" s="19" t="s">
        <v>21</v>
      </c>
      <c r="E50" s="149" t="s">
        <v>162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3.138427551156147E-2</v>
      </c>
      <c r="F53" s="16">
        <v>4.4599799519463898E-2</v>
      </c>
      <c r="G53" s="16">
        <v>1.9045175687437788E-2</v>
      </c>
    </row>
    <row r="54" spans="4:7" x14ac:dyDescent="0.25">
      <c r="D54" s="15" t="s">
        <v>19</v>
      </c>
      <c r="E54" s="153">
        <v>0.21506012888612894</v>
      </c>
      <c r="F54" s="13">
        <v>0.2793037109148645</v>
      </c>
      <c r="G54" s="13">
        <v>0.16978420601256286</v>
      </c>
    </row>
    <row r="55" spans="4:7" ht="15.75" thickBot="1" x14ac:dyDescent="0.3">
      <c r="D55" s="12" t="s">
        <v>17</v>
      </c>
      <c r="E55" s="154" t="s">
        <v>162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0.2589326484018265</v>
      </c>
      <c r="F56" s="156">
        <v>0.27960901826484019</v>
      </c>
      <c r="G56" s="155">
        <v>0</v>
      </c>
    </row>
    <row r="57" spans="4:7" ht="15.75" thickBot="1" x14ac:dyDescent="0.3">
      <c r="D57" s="75" t="s">
        <v>107</v>
      </c>
      <c r="E57" s="157">
        <v>3.6529680365296809E-2</v>
      </c>
      <c r="F57" s="158">
        <v>5.1615735862311204E-2</v>
      </c>
      <c r="G57" s="157">
        <v>0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2750</v>
      </c>
      <c r="D6" s="88">
        <v>4350</v>
      </c>
      <c r="E6" s="88">
        <v>4350</v>
      </c>
      <c r="F6" s="88">
        <v>4350</v>
      </c>
      <c r="G6" s="88">
        <v>4890</v>
      </c>
      <c r="H6" s="88">
        <v>6490</v>
      </c>
    </row>
    <row r="7" spans="1:10" x14ac:dyDescent="0.25">
      <c r="A7" s="22"/>
      <c r="B7" s="42" t="s">
        <v>35</v>
      </c>
      <c r="C7" s="87">
        <v>3190</v>
      </c>
      <c r="D7" s="87">
        <v>3200</v>
      </c>
      <c r="E7" s="87">
        <v>3220</v>
      </c>
      <c r="F7" s="87">
        <v>3260</v>
      </c>
      <c r="G7" s="87">
        <v>3740</v>
      </c>
      <c r="H7" s="87">
        <v>3740</v>
      </c>
    </row>
    <row r="8" spans="1:10" x14ac:dyDescent="0.25">
      <c r="A8" s="41"/>
      <c r="B8" s="40" t="s">
        <v>34</v>
      </c>
      <c r="C8" s="86">
        <v>0</v>
      </c>
      <c r="D8" s="86">
        <v>0</v>
      </c>
      <c r="E8" s="86">
        <v>0</v>
      </c>
      <c r="F8" s="86">
        <v>0</v>
      </c>
      <c r="G8" s="86">
        <v>0</v>
      </c>
      <c r="H8" s="86">
        <v>0</v>
      </c>
    </row>
    <row r="9" spans="1:10" x14ac:dyDescent="0.25">
      <c r="A9" s="19"/>
      <c r="B9" s="38" t="s">
        <v>33</v>
      </c>
      <c r="C9" s="85">
        <v>4170.0000000000018</v>
      </c>
      <c r="D9" s="85">
        <v>4180.0000000000018</v>
      </c>
      <c r="E9" s="85">
        <v>4600.0000000000018</v>
      </c>
      <c r="F9" s="85">
        <v>4980.0000000000036</v>
      </c>
      <c r="G9" s="85">
        <v>4770</v>
      </c>
      <c r="H9" s="85">
        <v>5180.0000000000018</v>
      </c>
    </row>
    <row r="10" spans="1:10" x14ac:dyDescent="0.25">
      <c r="A10" s="36"/>
      <c r="B10" s="35" t="s">
        <v>32</v>
      </c>
      <c r="C10" s="84">
        <v>1940</v>
      </c>
      <c r="D10" s="84">
        <v>1880</v>
      </c>
      <c r="E10" s="84">
        <v>1980</v>
      </c>
      <c r="F10" s="84">
        <v>2180</v>
      </c>
      <c r="G10" s="84">
        <v>200</v>
      </c>
      <c r="H10" s="84">
        <v>1700</v>
      </c>
    </row>
    <row r="11" spans="1:10" x14ac:dyDescent="0.25">
      <c r="A11" s="34"/>
      <c r="B11" s="33" t="s">
        <v>31</v>
      </c>
      <c r="C11" s="83">
        <v>3570</v>
      </c>
      <c r="D11" s="83">
        <v>3500</v>
      </c>
      <c r="E11" s="83">
        <v>2340</v>
      </c>
      <c r="F11" s="83">
        <v>2340</v>
      </c>
      <c r="G11" s="83">
        <v>2920</v>
      </c>
      <c r="H11" s="83">
        <v>2550.0000000000005</v>
      </c>
    </row>
    <row r="12" spans="1:10" x14ac:dyDescent="0.25">
      <c r="A12" s="17"/>
      <c r="B12" s="31" t="s">
        <v>20</v>
      </c>
      <c r="C12" s="82">
        <v>1740</v>
      </c>
      <c r="D12" s="82">
        <v>1740</v>
      </c>
      <c r="E12" s="82">
        <v>1350</v>
      </c>
      <c r="F12" s="82">
        <v>1350</v>
      </c>
      <c r="G12" s="82">
        <v>1360</v>
      </c>
      <c r="H12" s="82">
        <v>1360</v>
      </c>
    </row>
    <row r="13" spans="1:10" x14ac:dyDescent="0.25">
      <c r="A13" s="15"/>
      <c r="B13" s="29" t="s">
        <v>30</v>
      </c>
      <c r="C13" s="81">
        <v>650</v>
      </c>
      <c r="D13" s="81">
        <v>750</v>
      </c>
      <c r="E13" s="81">
        <v>1850</v>
      </c>
      <c r="F13" s="81">
        <v>1850</v>
      </c>
      <c r="G13" s="81">
        <v>1850</v>
      </c>
      <c r="H13" s="81">
        <v>2550</v>
      </c>
    </row>
    <row r="14" spans="1:10" x14ac:dyDescent="0.25">
      <c r="A14" s="14"/>
      <c r="B14" s="28" t="s">
        <v>18</v>
      </c>
      <c r="C14" s="80">
        <v>0</v>
      </c>
      <c r="D14" s="80">
        <v>100</v>
      </c>
      <c r="E14" s="80">
        <v>650</v>
      </c>
      <c r="F14" s="80">
        <v>650</v>
      </c>
      <c r="G14" s="80">
        <v>950</v>
      </c>
      <c r="H14" s="80">
        <v>2350</v>
      </c>
    </row>
    <row r="15" spans="1:10" x14ac:dyDescent="0.25">
      <c r="A15" s="12"/>
      <c r="B15" s="26" t="s">
        <v>17</v>
      </c>
      <c r="C15" s="79">
        <v>0</v>
      </c>
      <c r="D15" s="79">
        <v>0</v>
      </c>
      <c r="E15" s="79">
        <v>10</v>
      </c>
      <c r="F15" s="79">
        <v>40</v>
      </c>
      <c r="G15" s="79">
        <v>10</v>
      </c>
      <c r="H15" s="79">
        <v>40</v>
      </c>
    </row>
    <row r="16" spans="1:10" x14ac:dyDescent="0.25">
      <c r="A16" s="78"/>
      <c r="B16" s="77" t="s">
        <v>67</v>
      </c>
      <c r="C16" s="76">
        <v>5300</v>
      </c>
      <c r="D16" s="76">
        <v>5000</v>
      </c>
      <c r="E16" s="76">
        <v>5000</v>
      </c>
      <c r="F16" s="76">
        <v>5000</v>
      </c>
      <c r="G16" s="76">
        <v>5800</v>
      </c>
      <c r="H16" s="76">
        <v>5800</v>
      </c>
    </row>
    <row r="17" spans="1:8" ht="15.75" thickBot="1" x14ac:dyDescent="0.3">
      <c r="A17" s="75"/>
      <c r="B17" s="74" t="s">
        <v>66</v>
      </c>
      <c r="C17" s="73">
        <v>3400</v>
      </c>
      <c r="D17" s="73">
        <v>3700</v>
      </c>
      <c r="E17" s="73">
        <v>3700</v>
      </c>
      <c r="F17" s="73">
        <v>3700</v>
      </c>
      <c r="G17" s="73">
        <v>5200</v>
      </c>
      <c r="H17" s="73">
        <v>5200</v>
      </c>
    </row>
    <row r="18" spans="1:8" ht="6.75" customHeight="1" x14ac:dyDescent="0.25"/>
    <row r="19" spans="1:8" ht="19.5" customHeight="1" x14ac:dyDescent="0.25">
      <c r="B19" t="s">
        <v>65</v>
      </c>
      <c r="C19" s="67">
        <v>88012.85714285713</v>
      </c>
      <c r="D19" s="67">
        <v>90070.285714285696</v>
      </c>
      <c r="E19" s="67">
        <v>98300</v>
      </c>
      <c r="F19" s="67">
        <v>98300</v>
      </c>
      <c r="G19" s="67">
        <v>86000</v>
      </c>
      <c r="H19" s="67">
        <v>104400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11931.762004705881</v>
      </c>
      <c r="D21" s="67">
        <v>10040.643007058821</v>
      </c>
      <c r="E21" s="67">
        <v>2476.1670164705847</v>
      </c>
      <c r="F21" s="67">
        <v>3432.7563482352925</v>
      </c>
      <c r="G21" s="67">
        <v>-16435.022960000009</v>
      </c>
      <c r="H21" s="67">
        <v>-14111.877440000002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76081.095138151257</v>
      </c>
      <c r="D23" s="67">
        <v>80029.642707226871</v>
      </c>
      <c r="E23" s="67">
        <v>95823.832983529413</v>
      </c>
      <c r="F23" s="67">
        <v>94867.2436517647</v>
      </c>
      <c r="G23" s="67">
        <v>102435.02296</v>
      </c>
      <c r="H23" s="67">
        <v>118511.87744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13600</v>
      </c>
      <c r="D29" s="71">
        <v>13800</v>
      </c>
      <c r="E29" s="71">
        <v>14550</v>
      </c>
      <c r="F29" s="71">
        <v>15250</v>
      </c>
      <c r="G29" s="71">
        <v>12020</v>
      </c>
      <c r="H29" s="71">
        <v>14880</v>
      </c>
    </row>
    <row r="30" spans="1:8" x14ac:dyDescent="0.25">
      <c r="B30" t="s">
        <v>59</v>
      </c>
      <c r="C30" s="71">
        <v>9200</v>
      </c>
      <c r="D30" s="71">
        <v>9350</v>
      </c>
      <c r="E30" s="71">
        <v>9850</v>
      </c>
      <c r="F30" s="71">
        <v>10350</v>
      </c>
      <c r="G30" s="71">
        <v>8570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306.30652877555849</v>
      </c>
      <c r="D32" s="70">
        <v>310.8110365516697</v>
      </c>
      <c r="E32" s="70">
        <v>327.7029407120865</v>
      </c>
      <c r="F32" s="70">
        <v>343.4687179284756</v>
      </c>
      <c r="G32" s="70">
        <v>270.72091734428039</v>
      </c>
      <c r="H32" s="70">
        <v>335.13537854266991</v>
      </c>
    </row>
    <row r="33" spans="2:18" x14ac:dyDescent="0.25">
      <c r="B33" s="69" t="s">
        <v>56</v>
      </c>
      <c r="C33" s="70">
        <v>203.76020635478952</v>
      </c>
      <c r="D33" s="70">
        <v>207.08238363231328</v>
      </c>
      <c r="E33" s="70">
        <v>218.1563078907258</v>
      </c>
      <c r="F33" s="70">
        <v>229.23023214913823</v>
      </c>
      <c r="G33" s="70">
        <v>189.80706178918982</v>
      </c>
      <c r="H33" s="70">
        <v>275.07627857896591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31.5</v>
      </c>
      <c r="D35" s="67">
        <v>25.599999999999998</v>
      </c>
      <c r="E35" s="67">
        <v>2</v>
      </c>
      <c r="F35" s="67">
        <v>8.3823529411764639</v>
      </c>
      <c r="G35" s="67">
        <v>-57</v>
      </c>
      <c r="H35" s="67">
        <v>-41.5</v>
      </c>
    </row>
    <row r="36" spans="2:18" x14ac:dyDescent="0.25">
      <c r="B36" s="69" t="s">
        <v>54</v>
      </c>
      <c r="C36" s="67">
        <v>33.758823529411771</v>
      </c>
      <c r="D36" s="67">
        <v>29.288235294117648</v>
      </c>
      <c r="E36" s="67">
        <v>11.405882352941177</v>
      </c>
      <c r="F36" s="67">
        <v>10.294117647058826</v>
      </c>
      <c r="G36" s="67">
        <v>-33.299999999999997</v>
      </c>
      <c r="H36" s="67">
        <v>-36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274.80652877555849</v>
      </c>
      <c r="D40" s="67">
        <v>285.21103655166968</v>
      </c>
      <c r="E40" s="67">
        <v>325.7029407120865</v>
      </c>
      <c r="F40" s="67">
        <v>335.08636498729913</v>
      </c>
      <c r="G40" s="67">
        <v>327.72091734428039</v>
      </c>
      <c r="H40" s="67">
        <v>376.63537854266991</v>
      </c>
    </row>
    <row r="41" spans="2:18" x14ac:dyDescent="0.25">
      <c r="B41" s="68" t="s">
        <v>52</v>
      </c>
      <c r="C41" s="67">
        <v>170.00138282537773</v>
      </c>
      <c r="D41" s="67">
        <v>177.79414833819564</v>
      </c>
      <c r="E41" s="67">
        <v>206.75042553778462</v>
      </c>
      <c r="F41" s="67">
        <v>218.93611450207942</v>
      </c>
      <c r="G41" s="67">
        <v>223.1070617891898</v>
      </c>
      <c r="H41" s="67">
        <v>311.07627857896591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0.57999999999999996</v>
      </c>
      <c r="D46" s="6">
        <v>0.57999999999999996</v>
      </c>
      <c r="E46" s="6">
        <v>0.57999999999999996</v>
      </c>
      <c r="F46" s="6">
        <v>0.57999999999999996</v>
      </c>
      <c r="G46" s="6">
        <v>0.57999999999999996</v>
      </c>
      <c r="H46" s="6">
        <v>0.57999999999999996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11047</v>
      </c>
      <c r="R47" s="54">
        <v>7475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10809</v>
      </c>
      <c r="R48" s="54">
        <v>7182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10583</v>
      </c>
      <c r="R49" s="54">
        <v>6990</v>
      </c>
    </row>
    <row r="50" spans="2:18" x14ac:dyDescent="0.25">
      <c r="B50" s="24" t="s">
        <v>24</v>
      </c>
      <c r="C50" s="23">
        <v>0.94318836228092096</v>
      </c>
      <c r="D50" s="23">
        <v>0.94318836228092096</v>
      </c>
      <c r="E50" s="23">
        <v>0.94318836228092096</v>
      </c>
      <c r="F50" s="23">
        <v>0.94318836228092096</v>
      </c>
      <c r="G50" s="23">
        <v>0.94318836228092096</v>
      </c>
      <c r="H50" s="23">
        <v>0.94318836228092096</v>
      </c>
      <c r="P50" s="56" t="s">
        <v>73</v>
      </c>
      <c r="Q50" s="55">
        <v>10534</v>
      </c>
      <c r="R50" s="54">
        <v>6874</v>
      </c>
    </row>
    <row r="51" spans="2:18" x14ac:dyDescent="0.25">
      <c r="B51" s="22" t="s">
        <v>23</v>
      </c>
      <c r="C51" s="20">
        <v>0.44400137116475241</v>
      </c>
      <c r="D51" s="20">
        <v>0.44400137116475241</v>
      </c>
      <c r="E51" s="20">
        <v>0.44400137116475241</v>
      </c>
      <c r="F51" s="20">
        <v>0.44400137116475241</v>
      </c>
      <c r="G51" s="20">
        <v>0.44400137116475241</v>
      </c>
      <c r="H51" s="20">
        <v>0.44400137116475241</v>
      </c>
      <c r="P51" s="56" t="s">
        <v>74</v>
      </c>
      <c r="Q51" s="55">
        <v>10604</v>
      </c>
      <c r="R51" s="54">
        <v>6787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10969</v>
      </c>
      <c r="R52" s="54">
        <v>6901</v>
      </c>
    </row>
    <row r="53" spans="2:18" x14ac:dyDescent="0.25">
      <c r="B53" s="19" t="s">
        <v>21</v>
      </c>
      <c r="C53" s="18">
        <v>0.5</v>
      </c>
      <c r="D53" s="18">
        <v>0.5</v>
      </c>
      <c r="E53" s="18">
        <v>0.5</v>
      </c>
      <c r="F53" s="18">
        <v>0.5</v>
      </c>
      <c r="G53" s="18">
        <v>0.5</v>
      </c>
      <c r="H53" s="18">
        <v>0.5</v>
      </c>
      <c r="P53" s="56" t="s">
        <v>76</v>
      </c>
      <c r="Q53" s="55">
        <v>11867</v>
      </c>
      <c r="R53" s="54">
        <v>7456</v>
      </c>
    </row>
    <row r="54" spans="2:18" x14ac:dyDescent="0.25">
      <c r="B54" s="17" t="s">
        <v>20</v>
      </c>
      <c r="C54" s="16">
        <v>3.138427551156147E-2</v>
      </c>
      <c r="D54" s="16">
        <v>3.138427551156147E-2</v>
      </c>
      <c r="E54" s="16">
        <v>3.138427551156147E-2</v>
      </c>
      <c r="F54" s="16">
        <v>3.138427551156147E-2</v>
      </c>
      <c r="G54" s="16">
        <v>3.138427551156147E-2</v>
      </c>
      <c r="H54" s="16">
        <v>3.138427551156147E-2</v>
      </c>
      <c r="P54" s="56" t="s">
        <v>77</v>
      </c>
      <c r="Q54" s="55">
        <v>12264</v>
      </c>
      <c r="R54" s="54">
        <v>7939</v>
      </c>
    </row>
    <row r="55" spans="2:18" x14ac:dyDescent="0.25">
      <c r="B55" s="15" t="s">
        <v>19</v>
      </c>
      <c r="C55" s="13">
        <v>0.21506012888612894</v>
      </c>
      <c r="D55" s="13">
        <v>0.21506012888612894</v>
      </c>
      <c r="E55" s="13">
        <v>0.21506012888612894</v>
      </c>
      <c r="F55" s="13">
        <v>0.21506012888612894</v>
      </c>
      <c r="G55" s="13">
        <v>0.21506012888612894</v>
      </c>
      <c r="H55" s="13">
        <v>0.21506012888612894</v>
      </c>
      <c r="P55" s="56" t="s">
        <v>78</v>
      </c>
      <c r="Q55" s="55">
        <v>12504</v>
      </c>
      <c r="R55" s="54">
        <v>8231</v>
      </c>
    </row>
    <row r="56" spans="2:18" x14ac:dyDescent="0.25">
      <c r="B56" s="14" t="s">
        <v>18</v>
      </c>
      <c r="C56" s="13">
        <v>0.32259019332919342</v>
      </c>
      <c r="D56" s="13">
        <v>0.32259019332919342</v>
      </c>
      <c r="E56" s="13">
        <v>0.32259019332919342</v>
      </c>
      <c r="F56" s="13">
        <v>0.32259019332919342</v>
      </c>
      <c r="G56" s="13">
        <v>0.32259019332919342</v>
      </c>
      <c r="H56" s="13">
        <v>0.32259019332919342</v>
      </c>
      <c r="P56" s="56" t="s">
        <v>79</v>
      </c>
      <c r="Q56" s="55">
        <v>12415</v>
      </c>
      <c r="R56" s="54">
        <v>8419</v>
      </c>
    </row>
    <row r="57" spans="2:18" x14ac:dyDescent="0.25">
      <c r="B57" s="12" t="s">
        <v>17</v>
      </c>
      <c r="C57" s="11">
        <v>0.09</v>
      </c>
      <c r="D57" s="11">
        <v>0.09</v>
      </c>
      <c r="E57" s="11">
        <v>0.09</v>
      </c>
      <c r="F57" s="11">
        <v>0.09</v>
      </c>
      <c r="G57" s="11">
        <v>0.09</v>
      </c>
      <c r="H57" s="11">
        <v>0.09</v>
      </c>
      <c r="P57" s="56" t="s">
        <v>80</v>
      </c>
      <c r="Q57" s="55">
        <v>12246</v>
      </c>
      <c r="R57" s="54">
        <v>8499</v>
      </c>
    </row>
    <row r="58" spans="2:18" x14ac:dyDescent="0.25">
      <c r="P58" s="56" t="s">
        <v>81</v>
      </c>
      <c r="Q58" s="55">
        <v>12120</v>
      </c>
      <c r="R58" s="59">
        <v>8529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12073</v>
      </c>
      <c r="R59" s="54">
        <v>8567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12044</v>
      </c>
      <c r="R60" s="54">
        <v>8511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12070</v>
      </c>
      <c r="R61" s="54">
        <v>8424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12163</v>
      </c>
      <c r="R62" s="54">
        <v>8344</v>
      </c>
    </row>
    <row r="63" spans="2:18" x14ac:dyDescent="0.25">
      <c r="B63" s="5" t="s">
        <v>44</v>
      </c>
      <c r="P63" s="56" t="s">
        <v>86</v>
      </c>
      <c r="Q63" s="55">
        <v>12423</v>
      </c>
      <c r="R63" s="54">
        <v>8235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12655</v>
      </c>
      <c r="R64" s="54">
        <v>8167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12672</v>
      </c>
      <c r="R65" s="54">
        <v>8061</v>
      </c>
    </row>
    <row r="66" spans="1:18" x14ac:dyDescent="0.25">
      <c r="P66" s="56" t="s">
        <v>89</v>
      </c>
      <c r="Q66" s="58">
        <v>12667</v>
      </c>
      <c r="R66" s="54">
        <v>8046</v>
      </c>
    </row>
    <row r="67" spans="1:18" x14ac:dyDescent="0.25">
      <c r="P67" s="56" t="s">
        <v>90</v>
      </c>
      <c r="Q67" s="55">
        <v>12503</v>
      </c>
      <c r="R67" s="54">
        <v>8015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12044</v>
      </c>
      <c r="R68" s="54">
        <v>7771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12209</v>
      </c>
      <c r="R69" s="54">
        <v>7722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11808</v>
      </c>
      <c r="R70" s="51">
        <v>7754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0.93843912002315732</v>
      </c>
      <c r="R71" s="46">
        <v>0.9228270215343729</v>
      </c>
    </row>
    <row r="72" spans="1:18" x14ac:dyDescent="0.25">
      <c r="A72" s="45"/>
      <c r="B72" s="44" t="s">
        <v>24</v>
      </c>
      <c r="C72" s="43">
        <v>0.94318836228092096</v>
      </c>
      <c r="D72" s="43">
        <v>0.94318836228092096</v>
      </c>
      <c r="E72" s="43">
        <v>0.94318836228092096</v>
      </c>
      <c r="F72" s="43">
        <v>0.94318836228092096</v>
      </c>
    </row>
    <row r="73" spans="1:18" x14ac:dyDescent="0.25">
      <c r="A73" s="22"/>
      <c r="B73" s="42" t="s">
        <v>35</v>
      </c>
      <c r="C73" s="39">
        <v>0.53280164539770292</v>
      </c>
      <c r="D73" s="39">
        <v>0.53280164539770292</v>
      </c>
      <c r="E73" s="39">
        <v>0.44400137116475241</v>
      </c>
      <c r="F73" s="39">
        <v>0.44400137116475241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0.55000000000000004</v>
      </c>
      <c r="D75" s="37">
        <v>0.55000000000000004</v>
      </c>
      <c r="E75" s="37">
        <v>0.5</v>
      </c>
      <c r="F75" s="37">
        <v>0.5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0.95</v>
      </c>
      <c r="D78" s="30">
        <v>0.95</v>
      </c>
      <c r="E78" s="30">
        <v>0.95</v>
      </c>
      <c r="F78" s="30">
        <v>0.95</v>
      </c>
    </row>
    <row r="79" spans="1:18" x14ac:dyDescent="0.25">
      <c r="A79" s="15"/>
      <c r="B79" s="29" t="s">
        <v>30</v>
      </c>
      <c r="C79" s="27">
        <v>0.85</v>
      </c>
      <c r="D79" s="27">
        <v>0.03</v>
      </c>
      <c r="E79" s="27">
        <v>0.85</v>
      </c>
      <c r="F79" s="27">
        <v>0.03</v>
      </c>
    </row>
    <row r="80" spans="1:18" x14ac:dyDescent="0.25">
      <c r="A80" s="14"/>
      <c r="B80" s="28" t="s">
        <v>18</v>
      </c>
      <c r="C80" s="27">
        <v>0.95</v>
      </c>
      <c r="D80" s="27">
        <v>0.03</v>
      </c>
      <c r="E80" s="27">
        <v>0.95</v>
      </c>
      <c r="F80" s="27">
        <v>0.03</v>
      </c>
    </row>
    <row r="81" spans="1:8" x14ac:dyDescent="0.25">
      <c r="A81" s="12"/>
      <c r="B81" s="26" t="s">
        <v>17</v>
      </c>
      <c r="C81" s="25">
        <v>0.02</v>
      </c>
      <c r="D81" s="25">
        <v>0</v>
      </c>
      <c r="E81" s="25">
        <v>0.27</v>
      </c>
      <c r="F81" s="25">
        <v>8.1000000000000003E-2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0.94318836228092096</v>
      </c>
      <c r="D85" s="23">
        <v>0.94318836228092096</v>
      </c>
      <c r="E85" s="23">
        <v>0.94318836228092096</v>
      </c>
      <c r="F85" s="23">
        <v>0.94318836228092096</v>
      </c>
      <c r="G85" s="23">
        <v>0.94318836228092096</v>
      </c>
      <c r="H85" s="23">
        <v>0.94318836228092096</v>
      </c>
    </row>
    <row r="86" spans="1:8" x14ac:dyDescent="0.25">
      <c r="B86" s="22" t="s">
        <v>23</v>
      </c>
      <c r="C86" s="20">
        <v>0.53280164539770292</v>
      </c>
      <c r="D86" s="20">
        <v>0.53280164539770292</v>
      </c>
      <c r="E86" s="20">
        <v>0.53280164539770292</v>
      </c>
      <c r="F86" s="20">
        <v>0.53280164539770292</v>
      </c>
      <c r="G86" s="20">
        <v>0.53280164539770292</v>
      </c>
      <c r="H86" s="20">
        <v>0.53280164539770292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0.55000000000000004</v>
      </c>
      <c r="D88" s="18">
        <v>0.55000000000000004</v>
      </c>
      <c r="E88" s="18">
        <v>0.55000000000000004</v>
      </c>
      <c r="F88" s="18">
        <v>0.55000000000000004</v>
      </c>
      <c r="G88" s="18">
        <v>0.55000000000000004</v>
      </c>
      <c r="H88" s="18">
        <v>0.55000000000000004</v>
      </c>
    </row>
    <row r="89" spans="1:8" x14ac:dyDescent="0.25">
      <c r="B89" s="17" t="s">
        <v>20</v>
      </c>
      <c r="C89" s="16">
        <v>0.95</v>
      </c>
      <c r="D89" s="16">
        <v>0.95</v>
      </c>
      <c r="E89" s="16">
        <v>0.95</v>
      </c>
      <c r="F89" s="16">
        <v>0.95</v>
      </c>
      <c r="G89" s="16">
        <v>0.95</v>
      </c>
      <c r="H89" s="16">
        <v>0.95</v>
      </c>
    </row>
    <row r="90" spans="1:8" x14ac:dyDescent="0.25">
      <c r="B90" s="15" t="s">
        <v>19</v>
      </c>
      <c r="C90" s="13">
        <v>0.85</v>
      </c>
      <c r="D90" s="13">
        <v>0.85</v>
      </c>
      <c r="E90" s="13">
        <v>0.85</v>
      </c>
      <c r="F90" s="13">
        <v>0.85</v>
      </c>
      <c r="G90" s="13">
        <v>0.85</v>
      </c>
      <c r="H90" s="13">
        <v>0.85</v>
      </c>
    </row>
    <row r="91" spans="1:8" x14ac:dyDescent="0.25">
      <c r="B91" s="14" t="s">
        <v>18</v>
      </c>
      <c r="C91" s="13">
        <v>0.95</v>
      </c>
      <c r="D91" s="13">
        <v>0.95</v>
      </c>
      <c r="E91" s="13">
        <v>0.95</v>
      </c>
      <c r="F91" s="13">
        <v>0.95</v>
      </c>
      <c r="G91" s="13">
        <v>0.95</v>
      </c>
      <c r="H91" s="13">
        <v>0.95</v>
      </c>
    </row>
    <row r="92" spans="1:8" x14ac:dyDescent="0.25">
      <c r="B92" s="12" t="s">
        <v>17</v>
      </c>
      <c r="C92" s="11">
        <v>0.02</v>
      </c>
      <c r="D92" s="11">
        <v>0.02</v>
      </c>
      <c r="E92" s="11">
        <v>0.02</v>
      </c>
      <c r="F92" s="11">
        <v>0.02</v>
      </c>
      <c r="G92" s="11">
        <v>0.02</v>
      </c>
      <c r="H92" s="11">
        <v>0.02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0.94318836228092096</v>
      </c>
      <c r="D96" s="23">
        <v>0.94318836228092096</v>
      </c>
      <c r="E96" s="23">
        <v>0.94318836228092096</v>
      </c>
      <c r="F96" s="23">
        <v>0.94318836228092096</v>
      </c>
      <c r="G96" s="23">
        <v>0.94318836228092096</v>
      </c>
      <c r="H96" s="23">
        <v>0.94318836228092096</v>
      </c>
    </row>
    <row r="97" spans="2:8" x14ac:dyDescent="0.25">
      <c r="B97" s="22" t="s">
        <v>23</v>
      </c>
      <c r="C97" s="20">
        <v>0.53280164539770292</v>
      </c>
      <c r="D97" s="20">
        <v>0.53280164539770292</v>
      </c>
      <c r="E97" s="20">
        <v>0.53280164539770292</v>
      </c>
      <c r="F97" s="20">
        <v>0.53280164539770292</v>
      </c>
      <c r="G97" s="20">
        <v>0.53280164539770292</v>
      </c>
      <c r="H97" s="20">
        <v>0.53280164539770292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0.55000000000000004</v>
      </c>
      <c r="D99" s="18">
        <v>0.55000000000000004</v>
      </c>
      <c r="E99" s="18">
        <v>0.55000000000000004</v>
      </c>
      <c r="F99" s="18">
        <v>0.55000000000000004</v>
      </c>
      <c r="G99" s="18">
        <v>0.55000000000000004</v>
      </c>
      <c r="H99" s="18">
        <v>0.55000000000000004</v>
      </c>
    </row>
    <row r="100" spans="2:8" x14ac:dyDescent="0.25">
      <c r="B100" s="17" t="s">
        <v>20</v>
      </c>
      <c r="C100" s="16">
        <v>0.95</v>
      </c>
      <c r="D100" s="16">
        <v>0.95</v>
      </c>
      <c r="E100" s="16">
        <v>0.95</v>
      </c>
      <c r="F100" s="16">
        <v>0.95</v>
      </c>
      <c r="G100" s="16">
        <v>0.95</v>
      </c>
      <c r="H100" s="16">
        <v>0.95</v>
      </c>
    </row>
    <row r="101" spans="2:8" x14ac:dyDescent="0.25">
      <c r="B101" s="15" t="s">
        <v>19</v>
      </c>
      <c r="C101" s="13">
        <v>0.03</v>
      </c>
      <c r="D101" s="13">
        <v>0.03</v>
      </c>
      <c r="E101" s="13">
        <v>0.03</v>
      </c>
      <c r="F101" s="13">
        <v>0.03</v>
      </c>
      <c r="G101" s="13">
        <v>0.03</v>
      </c>
      <c r="H101" s="13">
        <v>0.03</v>
      </c>
    </row>
    <row r="102" spans="2:8" x14ac:dyDescent="0.25">
      <c r="B102" s="14" t="s">
        <v>18</v>
      </c>
      <c r="C102" s="13">
        <v>0.03</v>
      </c>
      <c r="D102" s="13">
        <v>0.03</v>
      </c>
      <c r="E102" s="13">
        <v>0.03</v>
      </c>
      <c r="F102" s="13">
        <v>0.03</v>
      </c>
      <c r="G102" s="13">
        <v>0.03</v>
      </c>
      <c r="H102" s="13">
        <v>0.03</v>
      </c>
    </row>
    <row r="103" spans="2:8" x14ac:dyDescent="0.25">
      <c r="B103" s="12" t="s">
        <v>17</v>
      </c>
      <c r="C103" s="11">
        <v>0</v>
      </c>
      <c r="D103" s="11">
        <v>0</v>
      </c>
      <c r="E103" s="11">
        <v>0</v>
      </c>
      <c r="F103" s="11">
        <v>0</v>
      </c>
      <c r="G103" s="11">
        <v>0</v>
      </c>
      <c r="H103" s="11">
        <v>0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0.94318836228092096</v>
      </c>
      <c r="D107" s="23">
        <v>0.94318836228092096</v>
      </c>
      <c r="E107" s="23">
        <v>0.94318836228092096</v>
      </c>
      <c r="F107" s="23">
        <v>0.94318836228092096</v>
      </c>
      <c r="G107" s="23">
        <v>0.94318836228092096</v>
      </c>
      <c r="H107" s="23">
        <v>0.94318836228092096</v>
      </c>
    </row>
    <row r="108" spans="2:8" x14ac:dyDescent="0.25">
      <c r="B108" s="22" t="s">
        <v>23</v>
      </c>
      <c r="C108" s="20">
        <v>0.44400137116475241</v>
      </c>
      <c r="D108" s="20">
        <v>0.44400137116475241</v>
      </c>
      <c r="E108" s="20">
        <v>0.44400137116475241</v>
      </c>
      <c r="F108" s="20">
        <v>0.44400137116475241</v>
      </c>
      <c r="G108" s="20">
        <v>0.44400137116475241</v>
      </c>
      <c r="H108" s="20">
        <v>0.44400137116475241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0.5</v>
      </c>
      <c r="D110" s="18">
        <v>0.5</v>
      </c>
      <c r="E110" s="18">
        <v>0.5</v>
      </c>
      <c r="F110" s="18">
        <v>0.5</v>
      </c>
      <c r="G110" s="18">
        <v>0.5</v>
      </c>
      <c r="H110" s="18">
        <v>0.5</v>
      </c>
    </row>
    <row r="111" spans="2:8" x14ac:dyDescent="0.25">
      <c r="B111" s="17" t="s">
        <v>20</v>
      </c>
      <c r="C111" s="16">
        <v>0.95</v>
      </c>
      <c r="D111" s="16">
        <v>0.95</v>
      </c>
      <c r="E111" s="16">
        <v>0.95</v>
      </c>
      <c r="F111" s="16">
        <v>0.95</v>
      </c>
      <c r="G111" s="16">
        <v>0.95</v>
      </c>
      <c r="H111" s="16">
        <v>0.95</v>
      </c>
    </row>
    <row r="112" spans="2:8" x14ac:dyDescent="0.25">
      <c r="B112" s="15" t="s">
        <v>19</v>
      </c>
      <c r="C112" s="13">
        <v>0.85</v>
      </c>
      <c r="D112" s="13">
        <v>0.85</v>
      </c>
      <c r="E112" s="13">
        <v>0.85</v>
      </c>
      <c r="F112" s="13">
        <v>0.85</v>
      </c>
      <c r="G112" s="13">
        <v>0.85</v>
      </c>
      <c r="H112" s="13">
        <v>0.85</v>
      </c>
    </row>
    <row r="113" spans="1:16382" x14ac:dyDescent="0.25">
      <c r="B113" s="14" t="s">
        <v>18</v>
      </c>
      <c r="C113" s="13">
        <v>0.95</v>
      </c>
      <c r="D113" s="13">
        <v>0.95</v>
      </c>
      <c r="E113" s="13">
        <v>0.95</v>
      </c>
      <c r="F113" s="13">
        <v>0.95</v>
      </c>
      <c r="G113" s="13">
        <v>0.95</v>
      </c>
      <c r="H113" s="13">
        <v>0.95</v>
      </c>
    </row>
    <row r="114" spans="1:16382" x14ac:dyDescent="0.25">
      <c r="B114" s="12" t="s">
        <v>17</v>
      </c>
      <c r="C114" s="11">
        <v>0.27</v>
      </c>
      <c r="D114" s="11">
        <v>0.27</v>
      </c>
      <c r="E114" s="11">
        <v>0.27</v>
      </c>
      <c r="F114" s="11">
        <v>0.27</v>
      </c>
      <c r="G114" s="11">
        <v>0.27</v>
      </c>
      <c r="H114" s="11">
        <v>0.27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0.94318836228092096</v>
      </c>
      <c r="D118" s="23">
        <v>0.94318836228092096</v>
      </c>
      <c r="E118" s="23">
        <v>0.94318836228092096</v>
      </c>
      <c r="F118" s="23">
        <v>0.94318836228092096</v>
      </c>
      <c r="G118" s="23">
        <v>0.94318836228092096</v>
      </c>
      <c r="H118" s="23">
        <v>0.94318836228092096</v>
      </c>
    </row>
    <row r="119" spans="1:16382" x14ac:dyDescent="0.25">
      <c r="B119" s="22" t="s">
        <v>23</v>
      </c>
      <c r="C119" s="20">
        <v>0.44400137116475241</v>
      </c>
      <c r="D119" s="20">
        <v>0.44400137116475241</v>
      </c>
      <c r="E119" s="20">
        <v>0.44400137116475241</v>
      </c>
      <c r="F119" s="20">
        <v>0.44400137116475241</v>
      </c>
      <c r="G119" s="20">
        <v>0.44400137116475241</v>
      </c>
      <c r="H119" s="20">
        <v>0.44400137116475241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0.5</v>
      </c>
      <c r="D121" s="18">
        <v>0.5</v>
      </c>
      <c r="E121" s="18">
        <v>0.5</v>
      </c>
      <c r="F121" s="18">
        <v>0.5</v>
      </c>
      <c r="G121" s="18">
        <v>0.5</v>
      </c>
      <c r="H121" s="18">
        <v>0.5</v>
      </c>
    </row>
    <row r="122" spans="1:16382" x14ac:dyDescent="0.25">
      <c r="B122" s="17" t="s">
        <v>20</v>
      </c>
      <c r="C122" s="16">
        <v>0.95</v>
      </c>
      <c r="D122" s="16">
        <v>0.95</v>
      </c>
      <c r="E122" s="16">
        <v>0.95</v>
      </c>
      <c r="F122" s="16">
        <v>0.95</v>
      </c>
      <c r="G122" s="16">
        <v>0.95</v>
      </c>
      <c r="H122" s="16">
        <v>0.95</v>
      </c>
    </row>
    <row r="123" spans="1:16382" x14ac:dyDescent="0.25">
      <c r="B123" s="15" t="s">
        <v>19</v>
      </c>
      <c r="C123" s="13">
        <v>0.03</v>
      </c>
      <c r="D123" s="13">
        <v>0.03</v>
      </c>
      <c r="E123" s="13">
        <v>0.03</v>
      </c>
      <c r="F123" s="13">
        <v>0.03</v>
      </c>
      <c r="G123" s="13">
        <v>0.03</v>
      </c>
      <c r="H123" s="13">
        <v>0.03</v>
      </c>
    </row>
    <row r="124" spans="1:16382" x14ac:dyDescent="0.25">
      <c r="B124" s="14" t="s">
        <v>18</v>
      </c>
      <c r="C124" s="13">
        <v>0.03</v>
      </c>
      <c r="D124" s="13">
        <v>0.03</v>
      </c>
      <c r="E124" s="13">
        <v>0.03</v>
      </c>
      <c r="F124" s="13">
        <v>0.03</v>
      </c>
      <c r="G124" s="13">
        <v>0.03</v>
      </c>
      <c r="H124" s="13">
        <v>0.03</v>
      </c>
    </row>
    <row r="125" spans="1:16382" x14ac:dyDescent="0.25">
      <c r="B125" s="12" t="s">
        <v>17</v>
      </c>
      <c r="C125" s="11">
        <v>8.1000000000000003E-2</v>
      </c>
      <c r="D125" s="11">
        <v>8.1000000000000003E-2</v>
      </c>
      <c r="E125" s="11">
        <v>8.1000000000000003E-2</v>
      </c>
      <c r="F125" s="11">
        <v>8.1000000000000003E-2</v>
      </c>
      <c r="G125" s="11">
        <v>8.1000000000000003E-2</v>
      </c>
      <c r="H125" s="11">
        <v>8.1000000000000003E-2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0.57999999999999996</v>
      </c>
      <c r="D129" s="6">
        <v>0.57999999999999996</v>
      </c>
      <c r="E129" s="6">
        <v>0.57999999999999996</v>
      </c>
      <c r="F129" s="6">
        <v>0.57999999999999996</v>
      </c>
      <c r="G129" s="6">
        <v>0.57999999999999996</v>
      </c>
      <c r="H129" s="6">
        <v>0.57999999999999996</v>
      </c>
    </row>
    <row r="130" spans="2:8" ht="18.75" customHeight="1" x14ac:dyDescent="0.25">
      <c r="B130" s="4" t="s">
        <v>14</v>
      </c>
      <c r="C130" s="6">
        <v>0.57999999999999996</v>
      </c>
      <c r="D130" s="6">
        <v>0.57999999999999996</v>
      </c>
      <c r="E130" s="6">
        <v>0.57999999999999996</v>
      </c>
      <c r="F130" s="6">
        <v>0.57999999999999996</v>
      </c>
      <c r="G130" s="6">
        <v>0.57999999999999996</v>
      </c>
      <c r="H130" s="6">
        <v>0.57999999999999996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B3:AF57"/>
  <sheetViews>
    <sheetView zoomScaleNormal="10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63130</v>
      </c>
      <c r="F28" s="124">
        <v>389999</v>
      </c>
      <c r="G28" s="23">
        <v>0.70521833977434401</v>
      </c>
      <c r="H28" s="114"/>
      <c r="J28" s="112"/>
      <c r="K28" s="45"/>
      <c r="L28" s="44" t="s">
        <v>24</v>
      </c>
      <c r="M28" s="124">
        <v>63130</v>
      </c>
      <c r="N28" s="124">
        <v>407877</v>
      </c>
      <c r="O28" s="23">
        <v>0.73754635466280716</v>
      </c>
      <c r="P28" s="114"/>
      <c r="R28" s="112"/>
      <c r="S28" s="45"/>
      <c r="T28" s="44" t="s">
        <v>24</v>
      </c>
      <c r="U28" s="124">
        <v>63130</v>
      </c>
      <c r="V28" s="124">
        <v>421118</v>
      </c>
      <c r="W28" s="23">
        <v>0.76148948281685902</v>
      </c>
      <c r="X28" s="114"/>
      <c r="Z28" s="112"/>
      <c r="AA28" s="45"/>
      <c r="AB28" s="44" t="s">
        <v>24</v>
      </c>
      <c r="AC28" s="124">
        <v>63130</v>
      </c>
      <c r="AD28" s="124">
        <v>405082</v>
      </c>
      <c r="AE28" s="23">
        <v>0.73249227693525065</v>
      </c>
      <c r="AF28" s="114"/>
    </row>
    <row r="29" spans="2:32" x14ac:dyDescent="0.25">
      <c r="B29" s="112"/>
      <c r="C29" s="22"/>
      <c r="D29" s="42" t="s">
        <v>23</v>
      </c>
      <c r="E29" s="125">
        <v>25341</v>
      </c>
      <c r="F29" s="125">
        <v>61753</v>
      </c>
      <c r="G29" s="20">
        <v>0.27818275615580651</v>
      </c>
      <c r="H29" s="114"/>
      <c r="J29" s="112"/>
      <c r="K29" s="22"/>
      <c r="L29" s="42" t="s">
        <v>23</v>
      </c>
      <c r="M29" s="125">
        <v>25418</v>
      </c>
      <c r="N29" s="125">
        <v>67995</v>
      </c>
      <c r="O29" s="20">
        <v>0.30537360537295866</v>
      </c>
      <c r="P29" s="114"/>
      <c r="R29" s="112"/>
      <c r="S29" s="22"/>
      <c r="T29" s="42" t="s">
        <v>23</v>
      </c>
      <c r="U29" s="125">
        <v>25394</v>
      </c>
      <c r="V29" s="125">
        <v>50266</v>
      </c>
      <c r="W29" s="20">
        <v>0.22596392273297938</v>
      </c>
      <c r="X29" s="114"/>
      <c r="Z29" s="112"/>
      <c r="AA29" s="22"/>
      <c r="AB29" s="42" t="s">
        <v>23</v>
      </c>
      <c r="AC29" s="125">
        <v>25388</v>
      </c>
      <c r="AD29" s="125">
        <v>63718</v>
      </c>
      <c r="AE29" s="20">
        <v>0.28650324138322997</v>
      </c>
      <c r="AF29" s="114"/>
    </row>
    <row r="30" spans="2:32" x14ac:dyDescent="0.25">
      <c r="B30" s="112"/>
      <c r="C30" s="36"/>
      <c r="D30" s="35" t="s">
        <v>32</v>
      </c>
      <c r="E30" s="126">
        <v>8159</v>
      </c>
      <c r="F30" s="126">
        <v>23957</v>
      </c>
      <c r="G30" s="127">
        <v>0.33519026248292361</v>
      </c>
      <c r="H30" s="114"/>
      <c r="J30" s="112"/>
      <c r="K30" s="36"/>
      <c r="L30" s="35" t="s">
        <v>32</v>
      </c>
      <c r="M30" s="126">
        <v>8963</v>
      </c>
      <c r="N30" s="126">
        <v>30004</v>
      </c>
      <c r="O30" s="127">
        <v>0.38213925641539009</v>
      </c>
      <c r="P30" s="114"/>
      <c r="R30" s="112"/>
      <c r="S30" s="36"/>
      <c r="T30" s="126" t="s">
        <v>32</v>
      </c>
      <c r="U30" s="126">
        <v>9539</v>
      </c>
      <c r="V30" s="126">
        <v>30453</v>
      </c>
      <c r="W30" s="127">
        <v>0.36443755771188791</v>
      </c>
      <c r="X30" s="114"/>
      <c r="Z30" s="112"/>
      <c r="AA30" s="36"/>
      <c r="AB30" s="35" t="s">
        <v>32</v>
      </c>
      <c r="AC30" s="126">
        <v>10527</v>
      </c>
      <c r="AD30" s="126">
        <v>22610</v>
      </c>
      <c r="AE30" s="127">
        <v>0.24518383474023958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0</v>
      </c>
      <c r="N31" s="128">
        <v>0</v>
      </c>
      <c r="O31" s="18" t="s">
        <v>162</v>
      </c>
      <c r="P31" s="114"/>
      <c r="R31" s="112"/>
      <c r="S31" s="19"/>
      <c r="T31" s="38" t="s">
        <v>21</v>
      </c>
      <c r="U31" s="128">
        <v>0</v>
      </c>
      <c r="V31" s="128">
        <v>0</v>
      </c>
      <c r="W31" s="18" t="s">
        <v>162</v>
      </c>
      <c r="X31" s="114"/>
      <c r="Z31" s="112"/>
      <c r="AA31" s="19"/>
      <c r="AB31" s="38" t="s">
        <v>21</v>
      </c>
      <c r="AC31" s="128">
        <v>0</v>
      </c>
      <c r="AD31" s="128">
        <v>0</v>
      </c>
      <c r="AE31" s="18" t="s">
        <v>162</v>
      </c>
      <c r="AF31" s="114"/>
    </row>
    <row r="32" spans="2:32" x14ac:dyDescent="0.25">
      <c r="B32" s="112"/>
      <c r="C32" s="34"/>
      <c r="D32" s="33" t="s">
        <v>31</v>
      </c>
      <c r="E32" s="129">
        <v>7959</v>
      </c>
      <c r="F32" s="129">
        <v>20684</v>
      </c>
      <c r="G32" s="130">
        <v>0.29666882957807161</v>
      </c>
      <c r="H32" s="114"/>
      <c r="J32" s="112"/>
      <c r="K32" s="34"/>
      <c r="L32" s="33" t="s">
        <v>31</v>
      </c>
      <c r="M32" s="129">
        <v>7942</v>
      </c>
      <c r="N32" s="129">
        <v>19116</v>
      </c>
      <c r="O32" s="130">
        <v>0.27476602629336666</v>
      </c>
      <c r="P32" s="114"/>
      <c r="R32" s="112"/>
      <c r="S32" s="34"/>
      <c r="T32" s="33" t="s">
        <v>31</v>
      </c>
      <c r="U32" s="129">
        <v>7942</v>
      </c>
      <c r="V32" s="129">
        <v>13408</v>
      </c>
      <c r="W32" s="130">
        <v>0.1927214312900952</v>
      </c>
      <c r="X32" s="114"/>
      <c r="Z32" s="112"/>
      <c r="AA32" s="34"/>
      <c r="AB32" s="33" t="s">
        <v>31</v>
      </c>
      <c r="AC32" s="129">
        <v>7914</v>
      </c>
      <c r="AD32" s="129">
        <v>18123</v>
      </c>
      <c r="AE32" s="130">
        <v>0.26141465964598892</v>
      </c>
      <c r="AF32" s="114"/>
    </row>
    <row r="33" spans="2:32" x14ac:dyDescent="0.25">
      <c r="B33" s="112"/>
      <c r="C33" s="17"/>
      <c r="D33" s="31" t="s">
        <v>20</v>
      </c>
      <c r="E33" s="131">
        <v>10022.456440119531</v>
      </c>
      <c r="F33" s="131">
        <v>7399</v>
      </c>
      <c r="G33" s="16">
        <v>8.4274220421183862E-2</v>
      </c>
      <c r="H33" s="114"/>
      <c r="J33" s="112"/>
      <c r="K33" s="17"/>
      <c r="L33" s="31" t="s">
        <v>20</v>
      </c>
      <c r="M33" s="131">
        <v>12348.265432098766</v>
      </c>
      <c r="N33" s="131">
        <v>7929</v>
      </c>
      <c r="O33" s="16">
        <v>7.3300739385509683E-2</v>
      </c>
      <c r="P33" s="114"/>
      <c r="R33" s="112"/>
      <c r="S33" s="17"/>
      <c r="T33" s="31" t="s">
        <v>20</v>
      </c>
      <c r="U33" s="131">
        <v>12533.018518518518</v>
      </c>
      <c r="V33" s="131">
        <v>7643</v>
      </c>
      <c r="W33" s="16">
        <v>6.9615199497688088E-2</v>
      </c>
      <c r="X33" s="114"/>
      <c r="Z33" s="112"/>
      <c r="AA33" s="17"/>
      <c r="AB33" s="31" t="s">
        <v>20</v>
      </c>
      <c r="AC33" s="131">
        <v>12530.765432098766</v>
      </c>
      <c r="AD33" s="131">
        <v>7485</v>
      </c>
      <c r="AE33" s="16">
        <v>6.8188336891676152E-2</v>
      </c>
      <c r="AF33" s="114"/>
    </row>
    <row r="34" spans="2:32" x14ac:dyDescent="0.25">
      <c r="B34" s="112"/>
      <c r="C34" s="15"/>
      <c r="D34" s="29" t="s">
        <v>19</v>
      </c>
      <c r="E34" s="132">
        <v>4396</v>
      </c>
      <c r="F34" s="132">
        <v>7779</v>
      </c>
      <c r="G34" s="13">
        <v>0.2020049359941167</v>
      </c>
      <c r="H34" s="114"/>
      <c r="J34" s="112"/>
      <c r="K34" s="15"/>
      <c r="L34" s="29" t="s">
        <v>19</v>
      </c>
      <c r="M34" s="132">
        <v>5603</v>
      </c>
      <c r="N34" s="132">
        <v>9603</v>
      </c>
      <c r="O34" s="13">
        <v>0.1956510577748222</v>
      </c>
      <c r="P34" s="114"/>
      <c r="R34" s="112"/>
      <c r="S34" s="15"/>
      <c r="T34" s="29" t="s">
        <v>19</v>
      </c>
      <c r="U34" s="132">
        <v>6692</v>
      </c>
      <c r="V34" s="132">
        <v>12075</v>
      </c>
      <c r="W34" s="13">
        <v>0.20598097094056284</v>
      </c>
      <c r="X34" s="114"/>
      <c r="Z34" s="112"/>
      <c r="AA34" s="15"/>
      <c r="AB34" s="29" t="s">
        <v>19</v>
      </c>
      <c r="AC34" s="132">
        <v>7449</v>
      </c>
      <c r="AD34" s="132">
        <v>14863</v>
      </c>
      <c r="AE34" s="13">
        <v>0.22777413044930797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185</v>
      </c>
      <c r="F35" s="133">
        <v>129</v>
      </c>
      <c r="G35" s="11">
        <v>7.9600148093298781E-2</v>
      </c>
      <c r="H35" s="114"/>
      <c r="J35" s="112"/>
      <c r="K35" s="12"/>
      <c r="L35" s="26" t="s">
        <v>17</v>
      </c>
      <c r="M35" s="133">
        <v>762</v>
      </c>
      <c r="N35" s="133">
        <v>562</v>
      </c>
      <c r="O35" s="11">
        <v>8.4193242967916679E-2</v>
      </c>
      <c r="P35" s="114"/>
      <c r="R35" s="112"/>
      <c r="S35" s="12"/>
      <c r="T35" s="26" t="s">
        <v>17</v>
      </c>
      <c r="U35" s="133">
        <v>2503</v>
      </c>
      <c r="V35" s="133">
        <v>2416</v>
      </c>
      <c r="W35" s="11">
        <v>0.11018740981142264</v>
      </c>
      <c r="X35" s="114"/>
      <c r="Z35" s="112"/>
      <c r="AA35" s="12"/>
      <c r="AB35" s="26" t="s">
        <v>17</v>
      </c>
      <c r="AC35" s="133">
        <v>3515</v>
      </c>
      <c r="AD35" s="133">
        <v>3758</v>
      </c>
      <c r="AE35" s="11">
        <v>0.12204706508960295</v>
      </c>
      <c r="AF35" s="114"/>
    </row>
    <row r="36" spans="2:32" ht="15.75" x14ac:dyDescent="0.25">
      <c r="B36" s="112"/>
      <c r="C36" s="113"/>
      <c r="D36" s="134" t="s">
        <v>101</v>
      </c>
      <c r="E36" s="135">
        <v>119192.45644011954</v>
      </c>
      <c r="F36" s="135">
        <v>511700</v>
      </c>
      <c r="G36" s="113"/>
      <c r="H36" s="114"/>
      <c r="J36" s="112"/>
      <c r="K36" s="113"/>
      <c r="L36" s="134" t="s">
        <v>101</v>
      </c>
      <c r="M36" s="135">
        <v>124166.26543209876</v>
      </c>
      <c r="N36" s="135">
        <v>543086</v>
      </c>
      <c r="O36" s="113"/>
      <c r="P36" s="114"/>
      <c r="R36" s="112"/>
      <c r="S36" s="113"/>
      <c r="T36" s="134" t="s">
        <v>101</v>
      </c>
      <c r="U36" s="135">
        <v>127733.01851851851</v>
      </c>
      <c r="V36" s="135">
        <v>537379</v>
      </c>
      <c r="W36" s="135" t="s">
        <v>162</v>
      </c>
      <c r="X36" s="114"/>
      <c r="Z36" s="112"/>
      <c r="AA36" s="113"/>
      <c r="AB36" s="134" t="s">
        <v>101</v>
      </c>
      <c r="AC36" s="135">
        <v>130453.76543209876</v>
      </c>
      <c r="AD36" s="135">
        <v>535639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8000</v>
      </c>
      <c r="F37" s="136">
        <v>17939</v>
      </c>
      <c r="G37" s="137">
        <v>0.25597888127853879</v>
      </c>
      <c r="H37" s="114"/>
      <c r="J37" s="112"/>
      <c r="K37" s="78"/>
      <c r="L37" s="77" t="s">
        <v>67</v>
      </c>
      <c r="M37" s="136">
        <v>8000</v>
      </c>
      <c r="N37" s="136">
        <v>18938</v>
      </c>
      <c r="O37" s="137">
        <v>0.27023401826484017</v>
      </c>
      <c r="P37" s="114"/>
      <c r="R37" s="112"/>
      <c r="S37" s="78"/>
      <c r="T37" s="77" t="s">
        <v>67</v>
      </c>
      <c r="U37" s="136">
        <v>8000</v>
      </c>
      <c r="V37" s="136">
        <v>8133</v>
      </c>
      <c r="W37" s="137">
        <v>0.11605308219178082</v>
      </c>
      <c r="X37" s="114"/>
      <c r="Z37" s="112"/>
      <c r="AA37" s="78"/>
      <c r="AB37" s="77" t="s">
        <v>67</v>
      </c>
      <c r="AC37" s="136">
        <v>8000</v>
      </c>
      <c r="AD37" s="136">
        <v>10358</v>
      </c>
      <c r="AE37" s="137">
        <v>0.14780251141552511</v>
      </c>
      <c r="AF37" s="114"/>
    </row>
    <row r="38" spans="2:32" ht="15.75" x14ac:dyDescent="0.25">
      <c r="B38" s="112"/>
      <c r="C38" s="75"/>
      <c r="D38" s="74" t="s">
        <v>66</v>
      </c>
      <c r="E38" s="138">
        <v>13000</v>
      </c>
      <c r="F38" s="138">
        <v>31473</v>
      </c>
      <c r="G38" s="139">
        <v>0.27636986301369865</v>
      </c>
      <c r="H38" s="114"/>
      <c r="J38" s="112"/>
      <c r="K38" s="75"/>
      <c r="L38" s="74" t="s">
        <v>66</v>
      </c>
      <c r="M38" s="138">
        <v>13000</v>
      </c>
      <c r="N38" s="138">
        <v>36980</v>
      </c>
      <c r="O38" s="139">
        <v>0.3247277836318932</v>
      </c>
      <c r="P38" s="114"/>
      <c r="R38" s="112"/>
      <c r="S38" s="75"/>
      <c r="T38" s="74" t="s">
        <v>66</v>
      </c>
      <c r="U38" s="138">
        <v>13000</v>
      </c>
      <c r="V38" s="138">
        <v>49878</v>
      </c>
      <c r="W38" s="139">
        <v>0.4379873551106428</v>
      </c>
      <c r="X38" s="114"/>
      <c r="Z38" s="112"/>
      <c r="AA38" s="75"/>
      <c r="AB38" s="74" t="s">
        <v>66</v>
      </c>
      <c r="AC38" s="138">
        <v>13000</v>
      </c>
      <c r="AD38" s="138">
        <v>40218</v>
      </c>
      <c r="AE38" s="139">
        <v>0.35316122233930453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-13534</v>
      </c>
      <c r="G39" s="143">
        <v>-0.19312214611872147</v>
      </c>
      <c r="H39" s="114"/>
      <c r="J39" s="112"/>
      <c r="K39" s="140"/>
      <c r="L39" s="141" t="s">
        <v>102</v>
      </c>
      <c r="M39" s="142"/>
      <c r="N39" s="142">
        <v>-18042</v>
      </c>
      <c r="O39" s="143">
        <v>-0.25744863013698632</v>
      </c>
      <c r="P39" s="114"/>
      <c r="R39" s="112"/>
      <c r="S39" s="140"/>
      <c r="T39" s="141" t="s">
        <v>102</v>
      </c>
      <c r="U39" s="142"/>
      <c r="V39" s="142">
        <v>-41745</v>
      </c>
      <c r="W39" s="143">
        <v>-0.59567636986301364</v>
      </c>
      <c r="X39" s="114"/>
      <c r="Z39" s="112"/>
      <c r="AA39" s="140"/>
      <c r="AB39" s="141" t="s">
        <v>102</v>
      </c>
      <c r="AC39" s="142"/>
      <c r="AD39" s="142">
        <v>-29860</v>
      </c>
      <c r="AE39" s="143">
        <v>-0.42608447488584472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0.73418661354731518</v>
      </c>
      <c r="F48" s="23">
        <v>0.76148948281685902</v>
      </c>
      <c r="G48" s="23">
        <v>0.70521833977434401</v>
      </c>
    </row>
    <row r="49" spans="4:7" x14ac:dyDescent="0.25">
      <c r="D49" s="22" t="s">
        <v>23</v>
      </c>
      <c r="E49" s="148">
        <v>0.2740058814112436</v>
      </c>
      <c r="F49" s="20">
        <v>0.30537360537295866</v>
      </c>
      <c r="G49" s="20">
        <v>0.22596392273297938</v>
      </c>
    </row>
    <row r="50" spans="4:7" x14ac:dyDescent="0.25">
      <c r="D50" s="19" t="s">
        <v>21</v>
      </c>
      <c r="E50" s="149" t="s">
        <v>162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7.3844624049014443E-2</v>
      </c>
      <c r="F53" s="16">
        <v>8.4274220421183862E-2</v>
      </c>
      <c r="G53" s="16">
        <v>6.8188336891676152E-2</v>
      </c>
    </row>
    <row r="54" spans="4:7" x14ac:dyDescent="0.25">
      <c r="D54" s="15" t="s">
        <v>19</v>
      </c>
      <c r="E54" s="153">
        <v>0.20785277378970241</v>
      </c>
      <c r="F54" s="13">
        <v>0.22777413044930797</v>
      </c>
      <c r="G54" s="13">
        <v>0.1956510577748222</v>
      </c>
    </row>
    <row r="55" spans="4:7" ht="15.75" thickBot="1" x14ac:dyDescent="0.3">
      <c r="D55" s="12" t="s">
        <v>17</v>
      </c>
      <c r="E55" s="154">
        <v>9.9006966490560261E-2</v>
      </c>
      <c r="F55" s="11">
        <v>0.12204706508960295</v>
      </c>
      <c r="G55" s="11">
        <v>7.9600148093298781E-2</v>
      </c>
    </row>
    <row r="56" spans="4:7" x14ac:dyDescent="0.25">
      <c r="D56" s="78" t="s">
        <v>106</v>
      </c>
      <c r="E56" s="155">
        <v>0.19751712328767124</v>
      </c>
      <c r="F56" s="156">
        <v>0.27023401826484017</v>
      </c>
      <c r="G56" s="155">
        <v>0.11605308219178082</v>
      </c>
    </row>
    <row r="57" spans="4:7" ht="15.75" thickBot="1" x14ac:dyDescent="0.3">
      <c r="D57" s="75" t="s">
        <v>107</v>
      </c>
      <c r="E57" s="157">
        <v>0.34806155602388483</v>
      </c>
      <c r="F57" s="158">
        <v>0.4379873551106428</v>
      </c>
      <c r="G57" s="157">
        <v>0.27636986301369865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63100</v>
      </c>
      <c r="D6" s="88">
        <v>64700</v>
      </c>
      <c r="E6" s="88">
        <v>63000</v>
      </c>
      <c r="F6" s="88">
        <v>63000</v>
      </c>
      <c r="G6" s="88">
        <v>56000</v>
      </c>
      <c r="H6" s="88">
        <v>40000</v>
      </c>
    </row>
    <row r="7" spans="1:10" x14ac:dyDescent="0.25">
      <c r="A7" s="22"/>
      <c r="B7" s="42" t="s">
        <v>35</v>
      </c>
      <c r="C7" s="87">
        <v>21100</v>
      </c>
      <c r="D7" s="87">
        <v>21100</v>
      </c>
      <c r="E7" s="87">
        <v>21100</v>
      </c>
      <c r="F7" s="87">
        <v>21100</v>
      </c>
      <c r="G7" s="87">
        <v>21100</v>
      </c>
      <c r="H7" s="87">
        <v>21100</v>
      </c>
    </row>
    <row r="8" spans="1:10" x14ac:dyDescent="0.25">
      <c r="A8" s="41"/>
      <c r="B8" s="40" t="s">
        <v>34</v>
      </c>
      <c r="C8" s="86">
        <v>4099.9999999999982</v>
      </c>
      <c r="D8" s="86">
        <v>4099.9999999999982</v>
      </c>
      <c r="E8" s="86">
        <v>4099.9999999999982</v>
      </c>
      <c r="F8" s="86">
        <v>4099.9999999999982</v>
      </c>
      <c r="G8" s="86">
        <v>4100</v>
      </c>
      <c r="H8" s="86">
        <v>7099.9999999999982</v>
      </c>
    </row>
    <row r="9" spans="1:10" x14ac:dyDescent="0.25">
      <c r="A9" s="19"/>
      <c r="B9" s="38" t="s">
        <v>33</v>
      </c>
      <c r="C9" s="85">
        <v>6999.9999999999927</v>
      </c>
      <c r="D9" s="85">
        <v>7099.9999999999945</v>
      </c>
      <c r="E9" s="85">
        <v>7299.9999999999973</v>
      </c>
      <c r="F9" s="85">
        <v>8299.9999999999964</v>
      </c>
      <c r="G9" s="85">
        <v>6510</v>
      </c>
      <c r="H9" s="85">
        <v>13499.999999999993</v>
      </c>
    </row>
    <row r="10" spans="1:10" x14ac:dyDescent="0.25">
      <c r="A10" s="36"/>
      <c r="B10" s="35" t="s">
        <v>32</v>
      </c>
      <c r="C10" s="84">
        <v>5800</v>
      </c>
      <c r="D10" s="84">
        <v>6300</v>
      </c>
      <c r="E10" s="84">
        <v>7500</v>
      </c>
      <c r="F10" s="84">
        <v>7500</v>
      </c>
      <c r="G10" s="84">
        <v>7460</v>
      </c>
      <c r="H10" s="84">
        <v>12480</v>
      </c>
    </row>
    <row r="11" spans="1:10" x14ac:dyDescent="0.25">
      <c r="A11" s="34"/>
      <c r="B11" s="33" t="s">
        <v>31</v>
      </c>
      <c r="C11" s="83">
        <v>4500</v>
      </c>
      <c r="D11" s="83">
        <v>2900</v>
      </c>
      <c r="E11" s="83">
        <v>2900</v>
      </c>
      <c r="F11" s="83">
        <v>2900</v>
      </c>
      <c r="G11" s="83">
        <v>1740</v>
      </c>
      <c r="H11" s="83">
        <v>1740</v>
      </c>
    </row>
    <row r="12" spans="1:10" x14ac:dyDescent="0.25">
      <c r="A12" s="17"/>
      <c r="B12" s="31" t="s">
        <v>20</v>
      </c>
      <c r="C12" s="82">
        <v>6700</v>
      </c>
      <c r="D12" s="82">
        <v>2900</v>
      </c>
      <c r="E12" s="82">
        <v>2900</v>
      </c>
      <c r="F12" s="82">
        <v>2900</v>
      </c>
      <c r="G12" s="82">
        <v>1750</v>
      </c>
      <c r="H12" s="82">
        <v>3750</v>
      </c>
    </row>
    <row r="13" spans="1:10" x14ac:dyDescent="0.25">
      <c r="A13" s="15"/>
      <c r="B13" s="29" t="s">
        <v>30</v>
      </c>
      <c r="C13" s="81">
        <v>9800</v>
      </c>
      <c r="D13" s="81">
        <v>10600</v>
      </c>
      <c r="E13" s="81">
        <v>14500</v>
      </c>
      <c r="F13" s="81">
        <v>19000</v>
      </c>
      <c r="G13" s="81">
        <v>18500</v>
      </c>
      <c r="H13" s="81">
        <v>28000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1500</v>
      </c>
      <c r="F14" s="80">
        <v>6000</v>
      </c>
      <c r="G14" s="80">
        <v>1500</v>
      </c>
      <c r="H14" s="80">
        <v>12000</v>
      </c>
    </row>
    <row r="15" spans="1:10" x14ac:dyDescent="0.25">
      <c r="A15" s="12"/>
      <c r="B15" s="26" t="s">
        <v>17</v>
      </c>
      <c r="C15" s="79">
        <v>5900</v>
      </c>
      <c r="D15" s="79">
        <v>6700</v>
      </c>
      <c r="E15" s="79">
        <v>8000</v>
      </c>
      <c r="F15" s="79">
        <v>15000</v>
      </c>
      <c r="G15" s="79">
        <v>12000</v>
      </c>
      <c r="H15" s="79">
        <v>30000</v>
      </c>
    </row>
    <row r="16" spans="1:10" x14ac:dyDescent="0.25">
      <c r="A16" s="78"/>
      <c r="B16" s="77" t="s">
        <v>67</v>
      </c>
      <c r="C16" s="76">
        <v>8000</v>
      </c>
      <c r="D16" s="76">
        <v>9000</v>
      </c>
      <c r="E16" s="76">
        <v>9000</v>
      </c>
      <c r="F16" s="76">
        <v>9000</v>
      </c>
      <c r="G16" s="76">
        <v>13000</v>
      </c>
      <c r="H16" s="76">
        <v>16000</v>
      </c>
    </row>
    <row r="17" spans="1:8" ht="15.75" thickBot="1" x14ac:dyDescent="0.3">
      <c r="A17" s="75"/>
      <c r="B17" s="74" t="s">
        <v>66</v>
      </c>
      <c r="C17" s="73">
        <v>15000</v>
      </c>
      <c r="D17" s="73">
        <v>15000</v>
      </c>
      <c r="E17" s="73">
        <v>19000</v>
      </c>
      <c r="F17" s="73">
        <v>19000</v>
      </c>
      <c r="G17" s="73">
        <v>19000</v>
      </c>
      <c r="H17" s="73">
        <v>25000</v>
      </c>
    </row>
    <row r="18" spans="1:8" ht="6.75" customHeight="1" x14ac:dyDescent="0.25"/>
    <row r="19" spans="1:8" ht="19.5" customHeight="1" x14ac:dyDescent="0.25">
      <c r="B19" t="s">
        <v>65</v>
      </c>
      <c r="C19" s="67">
        <v>493434.28571428568</v>
      </c>
      <c r="D19" s="67">
        <v>492579.42857142852</v>
      </c>
      <c r="E19" s="67">
        <v>489160</v>
      </c>
      <c r="F19" s="67">
        <v>489160</v>
      </c>
      <c r="G19" s="67">
        <v>468310</v>
      </c>
      <c r="H19" s="67">
        <v>516299.99999999994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-51123.510684705878</v>
      </c>
      <c r="D21" s="67">
        <v>-52406.766027058817</v>
      </c>
      <c r="E21" s="67">
        <v>-57539.78739647058</v>
      </c>
      <c r="F21" s="67">
        <v>-42284.609655294116</v>
      </c>
      <c r="G21" s="67">
        <v>-70372.340819999969</v>
      </c>
      <c r="H21" s="67">
        <v>-33324.052019999996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544557.7963989916</v>
      </c>
      <c r="D23" s="67">
        <v>544986.19459848735</v>
      </c>
      <c r="E23" s="67">
        <v>546699.78739647055</v>
      </c>
      <c r="F23" s="67">
        <v>531444.6096552941</v>
      </c>
      <c r="G23" s="67">
        <v>538682.34081999992</v>
      </c>
      <c r="H23" s="67">
        <v>549624.05201999994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83700</v>
      </c>
      <c r="D29" s="71">
        <v>84200</v>
      </c>
      <c r="E29" s="71">
        <v>86200</v>
      </c>
      <c r="F29" s="71">
        <v>83400</v>
      </c>
      <c r="G29" s="71">
        <v>81160</v>
      </c>
      <c r="H29" s="71">
        <v>87890</v>
      </c>
    </row>
    <row r="30" spans="1:8" x14ac:dyDescent="0.25">
      <c r="B30" t="s">
        <v>59</v>
      </c>
      <c r="C30" s="71">
        <v>56100</v>
      </c>
      <c r="D30" s="71">
        <v>56700</v>
      </c>
      <c r="E30" s="71">
        <v>59000</v>
      </c>
      <c r="F30" s="71">
        <v>58000</v>
      </c>
      <c r="G30" s="71">
        <v>56100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1804.1843170320403</v>
      </c>
      <c r="D32" s="70">
        <v>1814.9620011242268</v>
      </c>
      <c r="E32" s="70">
        <v>1858.0727374929734</v>
      </c>
      <c r="F32" s="70">
        <v>1797.7177065767285</v>
      </c>
      <c r="G32" s="70">
        <v>1749.4336818437321</v>
      </c>
      <c r="H32" s="70">
        <v>1894.5013097245642</v>
      </c>
    </row>
    <row r="33" spans="2:18" x14ac:dyDescent="0.25">
      <c r="B33" s="69" t="s">
        <v>56</v>
      </c>
      <c r="C33" s="70">
        <v>1193.0399463806968</v>
      </c>
      <c r="D33" s="70">
        <v>1205.7997319034853</v>
      </c>
      <c r="E33" s="70">
        <v>1254.7122430741733</v>
      </c>
      <c r="F33" s="70">
        <v>1233.4459338695262</v>
      </c>
      <c r="G33" s="70">
        <v>1193.0399463806968</v>
      </c>
      <c r="H33" s="70">
        <v>264.12756032171586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-95.735294117647058</v>
      </c>
      <c r="D35" s="67">
        <v>-96.852941176470594</v>
      </c>
      <c r="E35" s="67">
        <v>-101.32352941176471</v>
      </c>
      <c r="F35" s="67">
        <v>-110.38235294117646</v>
      </c>
      <c r="G35" s="67">
        <v>-112.5</v>
      </c>
      <c r="H35" s="67">
        <v>-134.5</v>
      </c>
    </row>
    <row r="36" spans="2:18" x14ac:dyDescent="0.25">
      <c r="B36" s="69" t="s">
        <v>54</v>
      </c>
      <c r="C36" s="67">
        <v>-184.28823529411767</v>
      </c>
      <c r="D36" s="67">
        <v>-190.28235294117647</v>
      </c>
      <c r="E36" s="67">
        <v>-214.25882352941176</v>
      </c>
      <c r="F36" s="67">
        <v>-121.36470588235295</v>
      </c>
      <c r="G36" s="67">
        <v>-274.2</v>
      </c>
      <c r="H36" s="67">
        <v>-48.6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1899.9196111496874</v>
      </c>
      <c r="D40" s="67">
        <v>1911.8149423006973</v>
      </c>
      <c r="E40" s="67">
        <v>1959.396266904738</v>
      </c>
      <c r="F40" s="67">
        <v>1908.1000595179048</v>
      </c>
      <c r="G40" s="67">
        <v>1861.9336818437321</v>
      </c>
      <c r="H40" s="67">
        <v>2029.0013097245642</v>
      </c>
    </row>
    <row r="41" spans="2:18" x14ac:dyDescent="0.25">
      <c r="B41" s="68" t="s">
        <v>52</v>
      </c>
      <c r="C41" s="67">
        <v>1377.3281816748145</v>
      </c>
      <c r="D41" s="67">
        <v>1396.0820848446617</v>
      </c>
      <c r="E41" s="67">
        <v>1468.9710666035851</v>
      </c>
      <c r="F41" s="67">
        <v>1354.8106397518791</v>
      </c>
      <c r="G41" s="67">
        <v>1467.2399463806969</v>
      </c>
      <c r="H41" s="67">
        <v>312.72756032171588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74800</v>
      </c>
      <c r="R47" s="54">
        <v>47700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72150</v>
      </c>
      <c r="R48" s="54">
        <v>43800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72150</v>
      </c>
      <c r="R49" s="54">
        <v>42550</v>
      </c>
    </row>
    <row r="50" spans="2:18" x14ac:dyDescent="0.25">
      <c r="B50" s="24" t="s">
        <v>24</v>
      </c>
      <c r="C50" s="23">
        <v>0.73418661354731518</v>
      </c>
      <c r="D50" s="23">
        <v>0.73418661354731518</v>
      </c>
      <c r="E50" s="23">
        <v>0.73418661354731518</v>
      </c>
      <c r="F50" s="23">
        <v>0.69</v>
      </c>
      <c r="G50" s="23">
        <v>0.73418661354731518</v>
      </c>
      <c r="H50" s="23">
        <v>0.73418661354731518</v>
      </c>
      <c r="P50" s="56" t="s">
        <v>73</v>
      </c>
      <c r="Q50" s="55">
        <v>69100</v>
      </c>
      <c r="R50" s="54">
        <v>39800</v>
      </c>
    </row>
    <row r="51" spans="2:18" x14ac:dyDescent="0.25">
      <c r="B51" s="22" t="s">
        <v>23</v>
      </c>
      <c r="C51" s="20">
        <v>0.2740058814112436</v>
      </c>
      <c r="D51" s="20">
        <v>0.2740058814112436</v>
      </c>
      <c r="E51" s="20">
        <v>0.2740058814112436</v>
      </c>
      <c r="F51" s="20">
        <v>0.2740058814112436</v>
      </c>
      <c r="G51" s="20">
        <v>0.2740058814112436</v>
      </c>
      <c r="H51" s="20">
        <v>0.2740058814112436</v>
      </c>
      <c r="P51" s="56" t="s">
        <v>74</v>
      </c>
      <c r="Q51" s="55">
        <v>67650</v>
      </c>
      <c r="R51" s="54">
        <v>38600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69600</v>
      </c>
      <c r="R52" s="54">
        <v>39600</v>
      </c>
    </row>
    <row r="53" spans="2:18" x14ac:dyDescent="0.25">
      <c r="B53" s="19" t="s">
        <v>21</v>
      </c>
      <c r="C53" s="18">
        <v>0.4</v>
      </c>
      <c r="D53" s="18">
        <v>0.4</v>
      </c>
      <c r="E53" s="18">
        <v>0.4</v>
      </c>
      <c r="F53" s="18">
        <v>0.4</v>
      </c>
      <c r="G53" s="18">
        <v>0.4</v>
      </c>
      <c r="H53" s="18">
        <v>0.4</v>
      </c>
      <c r="P53" s="56" t="s">
        <v>76</v>
      </c>
      <c r="Q53" s="55">
        <v>75000</v>
      </c>
      <c r="R53" s="54">
        <v>41800</v>
      </c>
    </row>
    <row r="54" spans="2:18" x14ac:dyDescent="0.25">
      <c r="B54" s="17" t="s">
        <v>20</v>
      </c>
      <c r="C54" s="16">
        <v>7.3844624049014443E-2</v>
      </c>
      <c r="D54" s="16">
        <v>7.3844624049014443E-2</v>
      </c>
      <c r="E54" s="16">
        <v>7.3844624049014443E-2</v>
      </c>
      <c r="F54" s="16">
        <v>7.3844624049014443E-2</v>
      </c>
      <c r="G54" s="16">
        <v>7.3844624049014443E-2</v>
      </c>
      <c r="H54" s="16">
        <v>7.3844624049014443E-2</v>
      </c>
      <c r="P54" s="56" t="s">
        <v>77</v>
      </c>
      <c r="Q54" s="55">
        <v>80150</v>
      </c>
      <c r="R54" s="54">
        <v>45450</v>
      </c>
    </row>
    <row r="55" spans="2:18" x14ac:dyDescent="0.25">
      <c r="B55" s="15" t="s">
        <v>19</v>
      </c>
      <c r="C55" s="13">
        <v>0.20785277378970241</v>
      </c>
      <c r="D55" s="13">
        <v>0.20785277378970241</v>
      </c>
      <c r="E55" s="13">
        <v>0.20785277378970241</v>
      </c>
      <c r="F55" s="13">
        <v>0.20785277378970241</v>
      </c>
      <c r="G55" s="13">
        <v>0.20785277378970241</v>
      </c>
      <c r="H55" s="13">
        <v>0.20785277378970241</v>
      </c>
      <c r="P55" s="56" t="s">
        <v>78</v>
      </c>
      <c r="Q55" s="55">
        <v>83650</v>
      </c>
      <c r="R55" s="54">
        <v>49700</v>
      </c>
    </row>
    <row r="56" spans="2:18" x14ac:dyDescent="0.25">
      <c r="B56" s="14" t="s">
        <v>18</v>
      </c>
      <c r="C56" s="13">
        <v>0.20785277378970241</v>
      </c>
      <c r="D56" s="13">
        <v>0.20785277378970241</v>
      </c>
      <c r="E56" s="13">
        <v>0.20785277378970241</v>
      </c>
      <c r="F56" s="13">
        <v>0.20785277378970241</v>
      </c>
      <c r="G56" s="13">
        <v>0.20785277378970241</v>
      </c>
      <c r="H56" s="13">
        <v>0.20785277378970241</v>
      </c>
      <c r="P56" s="56" t="s">
        <v>79</v>
      </c>
      <c r="Q56" s="55">
        <v>84500</v>
      </c>
      <c r="R56" s="54">
        <v>52900</v>
      </c>
    </row>
    <row r="57" spans="2:18" x14ac:dyDescent="0.25">
      <c r="B57" s="12" t="s">
        <v>17</v>
      </c>
      <c r="C57" s="11">
        <v>9.9006966490560261E-2</v>
      </c>
      <c r="D57" s="11">
        <v>9.9006966490560261E-2</v>
      </c>
      <c r="E57" s="11">
        <v>9.9006966490560261E-2</v>
      </c>
      <c r="F57" s="11">
        <v>9.9006966490560261E-2</v>
      </c>
      <c r="G57" s="11">
        <v>9.9006966490560261E-2</v>
      </c>
      <c r="H57" s="11">
        <v>9.9006966490560261E-2</v>
      </c>
      <c r="P57" s="56" t="s">
        <v>80</v>
      </c>
      <c r="Q57" s="55">
        <v>85350</v>
      </c>
      <c r="R57" s="54">
        <v>54750</v>
      </c>
    </row>
    <row r="58" spans="2:18" x14ac:dyDescent="0.25">
      <c r="P58" s="56" t="s">
        <v>81</v>
      </c>
      <c r="Q58" s="55">
        <v>85650</v>
      </c>
      <c r="R58" s="59">
        <v>55950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85550</v>
      </c>
      <c r="R59" s="54">
        <v>56650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85250</v>
      </c>
      <c r="R60" s="54">
        <v>56950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83650</v>
      </c>
      <c r="R61" s="54">
        <v>56450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81000</v>
      </c>
      <c r="R62" s="54">
        <v>55050</v>
      </c>
    </row>
    <row r="63" spans="2:18" x14ac:dyDescent="0.25">
      <c r="B63" s="5" t="s">
        <v>44</v>
      </c>
      <c r="P63" s="56" t="s">
        <v>86</v>
      </c>
      <c r="Q63" s="55">
        <v>79800</v>
      </c>
      <c r="R63" s="54">
        <v>53950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82150</v>
      </c>
      <c r="R64" s="54">
        <v>52650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86850</v>
      </c>
      <c r="R65" s="54">
        <v>52450</v>
      </c>
    </row>
    <row r="66" spans="1:18" x14ac:dyDescent="0.25">
      <c r="P66" s="56" t="s">
        <v>89</v>
      </c>
      <c r="Q66" s="58">
        <v>88950</v>
      </c>
      <c r="R66" s="54">
        <v>52950</v>
      </c>
    </row>
    <row r="67" spans="1:18" x14ac:dyDescent="0.25">
      <c r="P67" s="56" t="s">
        <v>90</v>
      </c>
      <c r="Q67" s="55">
        <v>85050</v>
      </c>
      <c r="R67" s="54">
        <v>50400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80600</v>
      </c>
      <c r="R68" s="54">
        <v>48200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78500</v>
      </c>
      <c r="R69" s="54">
        <v>49550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80250</v>
      </c>
      <c r="R70" s="51">
        <v>52000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0.89814034101555174</v>
      </c>
      <c r="R71" s="46">
        <v>0.88609621686029194</v>
      </c>
    </row>
    <row r="72" spans="1:18" x14ac:dyDescent="0.25">
      <c r="A72" s="45"/>
      <c r="B72" s="44" t="s">
        <v>24</v>
      </c>
      <c r="C72" s="43">
        <v>0.8443146055794124</v>
      </c>
      <c r="D72" s="43">
        <v>0.8443146055794124</v>
      </c>
      <c r="E72" s="43">
        <v>0.8443146055794124</v>
      </c>
      <c r="F72" s="43">
        <v>0.8443146055794124</v>
      </c>
    </row>
    <row r="73" spans="1:18" x14ac:dyDescent="0.25">
      <c r="A73" s="22"/>
      <c r="B73" s="42" t="s">
        <v>35</v>
      </c>
      <c r="C73" s="39">
        <v>0.30140646955236799</v>
      </c>
      <c r="D73" s="39">
        <v>0.30140646955236799</v>
      </c>
      <c r="E73" s="39">
        <v>0.30140646955236799</v>
      </c>
      <c r="F73" s="39">
        <v>0.30140646955236799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0.62355832136910716</v>
      </c>
      <c r="D79" s="27">
        <v>6.9284257929900797E-2</v>
      </c>
      <c r="E79" s="27">
        <v>0.62355832136910716</v>
      </c>
      <c r="F79" s="27">
        <v>6.9284257929900797E-2</v>
      </c>
    </row>
    <row r="80" spans="1:18" x14ac:dyDescent="0.25">
      <c r="A80" s="14"/>
      <c r="B80" s="28" t="s">
        <v>18</v>
      </c>
      <c r="C80" s="27">
        <v>0.62355832136910716</v>
      </c>
      <c r="D80" s="27">
        <v>6.9284257929900797E-2</v>
      </c>
      <c r="E80" s="27">
        <v>0.62355832136910716</v>
      </c>
      <c r="F80" s="27">
        <v>6.9284257929900797E-2</v>
      </c>
    </row>
    <row r="81" spans="1:8" x14ac:dyDescent="0.25">
      <c r="A81" s="12"/>
      <c r="B81" s="26" t="s">
        <v>17</v>
      </c>
      <c r="C81" s="25">
        <v>0.11880835978867231</v>
      </c>
      <c r="D81" s="25">
        <v>5.9404179894336155E-2</v>
      </c>
      <c r="E81" s="25">
        <v>0.29702089947168075</v>
      </c>
      <c r="F81" s="25">
        <v>8.9106269841504229E-2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0.8443146055794124</v>
      </c>
      <c r="D85" s="23">
        <v>0.8443146055794124</v>
      </c>
      <c r="E85" s="23">
        <v>0.8443146055794124</v>
      </c>
      <c r="F85" s="23">
        <v>0.8443146055794124</v>
      </c>
      <c r="G85" s="23">
        <v>0.8443146055794124</v>
      </c>
      <c r="H85" s="23">
        <v>0.8443146055794124</v>
      </c>
    </row>
    <row r="86" spans="1:8" x14ac:dyDescent="0.25">
      <c r="B86" s="22" t="s">
        <v>23</v>
      </c>
      <c r="C86" s="20">
        <v>0.30140646955236799</v>
      </c>
      <c r="D86" s="20">
        <v>0.30140646955236799</v>
      </c>
      <c r="E86" s="20">
        <v>0.30140646955236799</v>
      </c>
      <c r="F86" s="20">
        <v>0.30140646955236799</v>
      </c>
      <c r="G86" s="20">
        <v>0.30140646955236799</v>
      </c>
      <c r="H86" s="20">
        <v>0.30140646955236799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0.62355832136910716</v>
      </c>
      <c r="D90" s="13">
        <v>0.62355832136910716</v>
      </c>
      <c r="E90" s="13">
        <v>0.62355832136910716</v>
      </c>
      <c r="F90" s="13">
        <v>0.62355832136910716</v>
      </c>
      <c r="G90" s="13">
        <v>0.62355832136910716</v>
      </c>
      <c r="H90" s="13">
        <v>0.62355832136910716</v>
      </c>
    </row>
    <row r="91" spans="1:8" x14ac:dyDescent="0.25">
      <c r="B91" s="14" t="s">
        <v>18</v>
      </c>
      <c r="C91" s="13">
        <v>0.62355832136910716</v>
      </c>
      <c r="D91" s="13">
        <v>0.62355832136910716</v>
      </c>
      <c r="E91" s="13">
        <v>0.62355832136910716</v>
      </c>
      <c r="F91" s="13">
        <v>0.62355832136910716</v>
      </c>
      <c r="G91" s="13">
        <v>0.62355832136910716</v>
      </c>
      <c r="H91" s="13">
        <v>0.62355832136910716</v>
      </c>
    </row>
    <row r="92" spans="1:8" x14ac:dyDescent="0.25">
      <c r="B92" s="12" t="s">
        <v>17</v>
      </c>
      <c r="C92" s="11">
        <v>0.11880835978867231</v>
      </c>
      <c r="D92" s="11">
        <v>0.11880835978867231</v>
      </c>
      <c r="E92" s="11">
        <v>0.11880835978867231</v>
      </c>
      <c r="F92" s="11">
        <v>0.11880835978867231</v>
      </c>
      <c r="G92" s="11">
        <v>0.11880835978867231</v>
      </c>
      <c r="H92" s="11">
        <v>0.11880835978867231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0.8443146055794124</v>
      </c>
      <c r="D96" s="23">
        <v>0.8443146055794124</v>
      </c>
      <c r="E96" s="23">
        <v>0.8443146055794124</v>
      </c>
      <c r="F96" s="23">
        <v>0.8443146055794124</v>
      </c>
      <c r="G96" s="23">
        <v>0.8443146055794124</v>
      </c>
      <c r="H96" s="23">
        <v>0.8443146055794124</v>
      </c>
    </row>
    <row r="97" spans="2:8" x14ac:dyDescent="0.25">
      <c r="B97" s="22" t="s">
        <v>23</v>
      </c>
      <c r="C97" s="20">
        <v>0.30140646955236799</v>
      </c>
      <c r="D97" s="20">
        <v>0.30140646955236799</v>
      </c>
      <c r="E97" s="20">
        <v>0.30140646955236799</v>
      </c>
      <c r="F97" s="20">
        <v>0.30140646955236799</v>
      </c>
      <c r="G97" s="20">
        <v>0.30140646955236799</v>
      </c>
      <c r="H97" s="20">
        <v>0.30140646955236799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6.9284257929900797E-2</v>
      </c>
      <c r="D101" s="13">
        <v>6.9284257929900797E-2</v>
      </c>
      <c r="E101" s="13">
        <v>6.9284257929900797E-2</v>
      </c>
      <c r="F101" s="13">
        <v>6.9284257929900797E-2</v>
      </c>
      <c r="G101" s="13">
        <v>6.9284257929900797E-2</v>
      </c>
      <c r="H101" s="13">
        <v>6.9284257929900797E-2</v>
      </c>
    </row>
    <row r="102" spans="2:8" x14ac:dyDescent="0.25">
      <c r="B102" s="14" t="s">
        <v>18</v>
      </c>
      <c r="C102" s="13">
        <v>6.9284257929900797E-2</v>
      </c>
      <c r="D102" s="13">
        <v>6.9284257929900797E-2</v>
      </c>
      <c r="E102" s="13">
        <v>6.9284257929900797E-2</v>
      </c>
      <c r="F102" s="13">
        <v>6.9284257929900797E-2</v>
      </c>
      <c r="G102" s="13">
        <v>6.9284257929900797E-2</v>
      </c>
      <c r="H102" s="13">
        <v>6.9284257929900797E-2</v>
      </c>
    </row>
    <row r="103" spans="2:8" x14ac:dyDescent="0.25">
      <c r="B103" s="12" t="s">
        <v>17</v>
      </c>
      <c r="C103" s="11">
        <v>5.9404179894336155E-2</v>
      </c>
      <c r="D103" s="11">
        <v>5.9404179894336155E-2</v>
      </c>
      <c r="E103" s="11">
        <v>5.9404179894336155E-2</v>
      </c>
      <c r="F103" s="11">
        <v>5.9404179894336155E-2</v>
      </c>
      <c r="G103" s="11">
        <v>5.9404179894336155E-2</v>
      </c>
      <c r="H103" s="11">
        <v>5.9404179894336155E-2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0.8443146055794124</v>
      </c>
      <c r="D107" s="23">
        <v>0.8443146055794124</v>
      </c>
      <c r="E107" s="23">
        <v>0.8443146055794124</v>
      </c>
      <c r="F107" s="23">
        <v>0.8443146055794124</v>
      </c>
      <c r="G107" s="23">
        <v>0.8443146055794124</v>
      </c>
      <c r="H107" s="23">
        <v>0.8443146055794124</v>
      </c>
    </row>
    <row r="108" spans="2:8" x14ac:dyDescent="0.25">
      <c r="B108" s="22" t="s">
        <v>23</v>
      </c>
      <c r="C108" s="20">
        <v>0.30140646955236799</v>
      </c>
      <c r="D108" s="20">
        <v>0.30140646955236799</v>
      </c>
      <c r="E108" s="20">
        <v>0.30140646955236799</v>
      </c>
      <c r="F108" s="20">
        <v>0.30140646955236799</v>
      </c>
      <c r="G108" s="20">
        <v>0.30140646955236799</v>
      </c>
      <c r="H108" s="20">
        <v>0.30140646955236799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0.62355832136910716</v>
      </c>
      <c r="D112" s="13">
        <v>0.62355832136910716</v>
      </c>
      <c r="E112" s="13">
        <v>0.62355832136910716</v>
      </c>
      <c r="F112" s="13">
        <v>0.62355832136910716</v>
      </c>
      <c r="G112" s="13">
        <v>0.62355832136910716</v>
      </c>
      <c r="H112" s="13">
        <v>0.62355832136910716</v>
      </c>
    </row>
    <row r="113" spans="1:16382" x14ac:dyDescent="0.25">
      <c r="B113" s="14" t="s">
        <v>18</v>
      </c>
      <c r="C113" s="13">
        <v>0.62355832136910716</v>
      </c>
      <c r="D113" s="13">
        <v>0.62355832136910716</v>
      </c>
      <c r="E113" s="13">
        <v>0.62355832136910716</v>
      </c>
      <c r="F113" s="13">
        <v>0.62355832136910716</v>
      </c>
      <c r="G113" s="13">
        <v>0.62355832136910716</v>
      </c>
      <c r="H113" s="13">
        <v>0.62355832136910716</v>
      </c>
    </row>
    <row r="114" spans="1:16382" x14ac:dyDescent="0.25">
      <c r="B114" s="12" t="s">
        <v>17</v>
      </c>
      <c r="C114" s="11">
        <v>0.29702089947168075</v>
      </c>
      <c r="D114" s="11">
        <v>0.29702089947168075</v>
      </c>
      <c r="E114" s="11">
        <v>0.29702089947168075</v>
      </c>
      <c r="F114" s="11">
        <v>0.29702089947168075</v>
      </c>
      <c r="G114" s="11">
        <v>0.29702089947168075</v>
      </c>
      <c r="H114" s="11">
        <v>0.29702089947168075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0.8443146055794124</v>
      </c>
      <c r="D118" s="23">
        <v>0.8443146055794124</v>
      </c>
      <c r="E118" s="23">
        <v>0.8443146055794124</v>
      </c>
      <c r="F118" s="23">
        <v>0.8443146055794124</v>
      </c>
      <c r="G118" s="23">
        <v>0.8443146055794124</v>
      </c>
      <c r="H118" s="23">
        <v>0.8443146055794124</v>
      </c>
    </row>
    <row r="119" spans="1:16382" x14ac:dyDescent="0.25">
      <c r="B119" s="22" t="s">
        <v>23</v>
      </c>
      <c r="C119" s="20">
        <v>0.30140646955236799</v>
      </c>
      <c r="D119" s="20">
        <v>0.30140646955236799</v>
      </c>
      <c r="E119" s="20">
        <v>0.30140646955236799</v>
      </c>
      <c r="F119" s="20">
        <v>0.30140646955236799</v>
      </c>
      <c r="G119" s="20">
        <v>0.30140646955236799</v>
      </c>
      <c r="H119" s="20">
        <v>0.30140646955236799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6.9284257929900797E-2</v>
      </c>
      <c r="D123" s="13">
        <v>6.9284257929900797E-2</v>
      </c>
      <c r="E123" s="13">
        <v>6.9284257929900797E-2</v>
      </c>
      <c r="F123" s="13">
        <v>6.9284257929900797E-2</v>
      </c>
      <c r="G123" s="13">
        <v>6.9284257929900797E-2</v>
      </c>
      <c r="H123" s="13">
        <v>6.9284257929900797E-2</v>
      </c>
    </row>
    <row r="124" spans="1:16382" x14ac:dyDescent="0.25">
      <c r="B124" s="14" t="s">
        <v>18</v>
      </c>
      <c r="C124" s="13">
        <v>6.9284257929900797E-2</v>
      </c>
      <c r="D124" s="13">
        <v>6.9284257929900797E-2</v>
      </c>
      <c r="E124" s="13">
        <v>6.9284257929900797E-2</v>
      </c>
      <c r="F124" s="13">
        <v>6.9284257929900797E-2</v>
      </c>
      <c r="G124" s="13">
        <v>6.9284257929900797E-2</v>
      </c>
      <c r="H124" s="13">
        <v>6.9284257929900797E-2</v>
      </c>
    </row>
    <row r="125" spans="1:16382" x14ac:dyDescent="0.25">
      <c r="B125" s="12" t="s">
        <v>17</v>
      </c>
      <c r="C125" s="11">
        <v>8.9106269841504229E-2</v>
      </c>
      <c r="D125" s="11">
        <v>8.9106269841504229E-2</v>
      </c>
      <c r="E125" s="11">
        <v>8.9106269841504229E-2</v>
      </c>
      <c r="F125" s="11">
        <v>8.9106269841504229E-2</v>
      </c>
      <c r="G125" s="11">
        <v>8.9106269841504229E-2</v>
      </c>
      <c r="H125" s="11">
        <v>8.9106269841504229E-2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B3:AF57"/>
  <sheetViews>
    <sheetView topLeftCell="B1" zoomScale="70" zoomScaleNormal="7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0</v>
      </c>
      <c r="F28" s="124">
        <v>0</v>
      </c>
      <c r="G28" s="23" t="s">
        <v>162</v>
      </c>
      <c r="H28" s="114"/>
      <c r="J28" s="112"/>
      <c r="K28" s="45"/>
      <c r="L28" s="44" t="s">
        <v>24</v>
      </c>
      <c r="M28" s="124">
        <v>0</v>
      </c>
      <c r="N28" s="124">
        <v>0</v>
      </c>
      <c r="O28" s="23" t="s">
        <v>162</v>
      </c>
      <c r="P28" s="114"/>
      <c r="R28" s="112"/>
      <c r="S28" s="45"/>
      <c r="T28" s="44" t="s">
        <v>24</v>
      </c>
      <c r="U28" s="124">
        <v>0</v>
      </c>
      <c r="V28" s="124">
        <v>0</v>
      </c>
      <c r="W28" s="23" t="s">
        <v>162</v>
      </c>
      <c r="X28" s="114"/>
      <c r="Z28" s="112"/>
      <c r="AA28" s="45"/>
      <c r="AB28" s="44" t="s">
        <v>24</v>
      </c>
      <c r="AC28" s="124">
        <v>0</v>
      </c>
      <c r="AD28" s="124">
        <v>0</v>
      </c>
      <c r="AE28" s="23" t="s">
        <v>162</v>
      </c>
      <c r="AF28" s="114"/>
    </row>
    <row r="29" spans="2:32" x14ac:dyDescent="0.25">
      <c r="B29" s="112"/>
      <c r="C29" s="22"/>
      <c r="D29" s="42" t="s">
        <v>23</v>
      </c>
      <c r="E29" s="125">
        <v>3200</v>
      </c>
      <c r="F29" s="125">
        <v>5613</v>
      </c>
      <c r="G29" s="20">
        <v>0.20023544520547945</v>
      </c>
      <c r="H29" s="114"/>
      <c r="J29" s="112"/>
      <c r="K29" s="22"/>
      <c r="L29" s="42" t="s">
        <v>23</v>
      </c>
      <c r="M29" s="125">
        <v>3215</v>
      </c>
      <c r="N29" s="125">
        <v>7457</v>
      </c>
      <c r="O29" s="20">
        <v>0.26477626991059316</v>
      </c>
      <c r="P29" s="114"/>
      <c r="R29" s="112"/>
      <c r="S29" s="22"/>
      <c r="T29" s="42" t="s">
        <v>23</v>
      </c>
      <c r="U29" s="125">
        <v>3223</v>
      </c>
      <c r="V29" s="125">
        <v>4254</v>
      </c>
      <c r="W29" s="20">
        <v>0.15067218068760918</v>
      </c>
      <c r="X29" s="114"/>
      <c r="Z29" s="112"/>
      <c r="AA29" s="22"/>
      <c r="AB29" s="42" t="s">
        <v>23</v>
      </c>
      <c r="AC29" s="125">
        <v>3223</v>
      </c>
      <c r="AD29" s="125">
        <v>4562</v>
      </c>
      <c r="AE29" s="20">
        <v>0.16158121492639235</v>
      </c>
      <c r="AF29" s="114"/>
    </row>
    <row r="30" spans="2:32" x14ac:dyDescent="0.25">
      <c r="B30" s="112"/>
      <c r="C30" s="36"/>
      <c r="D30" s="35" t="s">
        <v>32</v>
      </c>
      <c r="E30" s="126">
        <v>2373.0078960519741</v>
      </c>
      <c r="F30" s="126">
        <v>9378</v>
      </c>
      <c r="G30" s="127">
        <v>0.45113543321392818</v>
      </c>
      <c r="H30" s="114"/>
      <c r="J30" s="112"/>
      <c r="K30" s="36"/>
      <c r="L30" s="35" t="s">
        <v>32</v>
      </c>
      <c r="M30" s="126">
        <v>3419.8309110244595</v>
      </c>
      <c r="N30" s="126">
        <v>10366</v>
      </c>
      <c r="O30" s="127">
        <v>0.34602100633649424</v>
      </c>
      <c r="P30" s="114"/>
      <c r="R30" s="112"/>
      <c r="S30" s="36"/>
      <c r="T30" s="126" t="s">
        <v>32</v>
      </c>
      <c r="U30" s="126">
        <v>3499.1756469337115</v>
      </c>
      <c r="V30" s="126">
        <v>14850</v>
      </c>
      <c r="W30" s="127">
        <v>0.48445852694978159</v>
      </c>
      <c r="X30" s="114"/>
      <c r="Z30" s="112"/>
      <c r="AA30" s="36"/>
      <c r="AB30" s="35" t="s">
        <v>32</v>
      </c>
      <c r="AC30" s="126">
        <v>3499.1756469337115</v>
      </c>
      <c r="AD30" s="126">
        <v>14138</v>
      </c>
      <c r="AE30" s="127">
        <v>0.46123061643205465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0</v>
      </c>
      <c r="N31" s="128">
        <v>0</v>
      </c>
      <c r="O31" s="18" t="s">
        <v>162</v>
      </c>
      <c r="P31" s="114"/>
      <c r="R31" s="112"/>
      <c r="S31" s="19"/>
      <c r="T31" s="38" t="s">
        <v>21</v>
      </c>
      <c r="U31" s="128">
        <v>0</v>
      </c>
      <c r="V31" s="128">
        <v>0</v>
      </c>
      <c r="W31" s="18" t="s">
        <v>162</v>
      </c>
      <c r="X31" s="114"/>
      <c r="Z31" s="112"/>
      <c r="AA31" s="19"/>
      <c r="AB31" s="38" t="s">
        <v>21</v>
      </c>
      <c r="AC31" s="128">
        <v>0</v>
      </c>
      <c r="AD31" s="128">
        <v>197</v>
      </c>
      <c r="AE31" s="18" t="s">
        <v>162</v>
      </c>
      <c r="AF31" s="114"/>
    </row>
    <row r="32" spans="2:32" x14ac:dyDescent="0.25">
      <c r="B32" s="112"/>
      <c r="C32" s="34"/>
      <c r="D32" s="33" t="s">
        <v>31</v>
      </c>
      <c r="E32" s="129">
        <v>3929.6215892053974</v>
      </c>
      <c r="F32" s="129">
        <v>30540</v>
      </c>
      <c r="G32" s="130">
        <v>0.88718501024114471</v>
      </c>
      <c r="H32" s="114"/>
      <c r="J32" s="112"/>
      <c r="K32" s="34"/>
      <c r="L32" s="33" t="s">
        <v>31</v>
      </c>
      <c r="M32" s="129">
        <v>4003.542006380716</v>
      </c>
      <c r="N32" s="129">
        <v>27440</v>
      </c>
      <c r="O32" s="130">
        <v>0.7824121955837734</v>
      </c>
      <c r="P32" s="114"/>
      <c r="R32" s="112"/>
      <c r="S32" s="34"/>
      <c r="T32" s="33" t="s">
        <v>31</v>
      </c>
      <c r="U32" s="129">
        <v>4096.4296348812477</v>
      </c>
      <c r="V32" s="129">
        <v>27572</v>
      </c>
      <c r="W32" s="130">
        <v>0.76834923702189484</v>
      </c>
      <c r="X32" s="114"/>
      <c r="Z32" s="112"/>
      <c r="AA32" s="34"/>
      <c r="AB32" s="33" t="s">
        <v>31</v>
      </c>
      <c r="AC32" s="129">
        <v>4096.4296348812477</v>
      </c>
      <c r="AD32" s="129">
        <v>27554</v>
      </c>
      <c r="AE32" s="130">
        <v>0.76784763081754281</v>
      </c>
      <c r="AF32" s="114"/>
    </row>
    <row r="33" spans="2:32" x14ac:dyDescent="0.25">
      <c r="B33" s="112"/>
      <c r="C33" s="17"/>
      <c r="D33" s="31" t="s">
        <v>20</v>
      </c>
      <c r="E33" s="131">
        <v>1981.3705147426288</v>
      </c>
      <c r="F33" s="131">
        <v>1699</v>
      </c>
      <c r="G33" s="16">
        <v>9.788667502942576E-2</v>
      </c>
      <c r="H33" s="114"/>
      <c r="J33" s="112"/>
      <c r="K33" s="17"/>
      <c r="L33" s="31" t="s">
        <v>20</v>
      </c>
      <c r="M33" s="131">
        <v>1972.6270825948245</v>
      </c>
      <c r="N33" s="131">
        <v>114</v>
      </c>
      <c r="O33" s="16">
        <v>6.597140810324152E-3</v>
      </c>
      <c r="P33" s="114"/>
      <c r="R33" s="112"/>
      <c r="S33" s="17"/>
      <c r="T33" s="31" t="s">
        <v>20</v>
      </c>
      <c r="U33" s="131">
        <v>2018.3947181850408</v>
      </c>
      <c r="V33" s="131">
        <v>8</v>
      </c>
      <c r="W33" s="16">
        <v>4.5245957141307609E-4</v>
      </c>
      <c r="X33" s="114"/>
      <c r="Z33" s="112"/>
      <c r="AA33" s="17"/>
      <c r="AB33" s="31" t="s">
        <v>20</v>
      </c>
      <c r="AC33" s="131">
        <v>2018.3947181850408</v>
      </c>
      <c r="AD33" s="131">
        <v>66</v>
      </c>
      <c r="AE33" s="16">
        <v>3.732791464157878E-3</v>
      </c>
      <c r="AF33" s="114"/>
    </row>
    <row r="34" spans="2:32" x14ac:dyDescent="0.25">
      <c r="B34" s="112"/>
      <c r="C34" s="15"/>
      <c r="D34" s="29" t="s">
        <v>19</v>
      </c>
      <c r="E34" s="132">
        <v>917</v>
      </c>
      <c r="F34" s="132">
        <v>1909</v>
      </c>
      <c r="G34" s="13">
        <v>0.23764708225651443</v>
      </c>
      <c r="H34" s="114"/>
      <c r="J34" s="112"/>
      <c r="K34" s="15"/>
      <c r="L34" s="29" t="s">
        <v>19</v>
      </c>
      <c r="M34" s="132">
        <v>1039</v>
      </c>
      <c r="N34" s="132">
        <v>2062</v>
      </c>
      <c r="O34" s="13">
        <v>0.22655257733771056</v>
      </c>
      <c r="P34" s="114"/>
      <c r="R34" s="112"/>
      <c r="S34" s="15"/>
      <c r="T34" s="29" t="s">
        <v>19</v>
      </c>
      <c r="U34" s="132">
        <v>1363</v>
      </c>
      <c r="V34" s="132">
        <v>2594</v>
      </c>
      <c r="W34" s="13">
        <v>0.21725511479177345</v>
      </c>
      <c r="X34" s="114"/>
      <c r="Z34" s="112"/>
      <c r="AA34" s="15"/>
      <c r="AB34" s="29" t="s">
        <v>19</v>
      </c>
      <c r="AC34" s="132">
        <v>1363</v>
      </c>
      <c r="AD34" s="132">
        <v>3161</v>
      </c>
      <c r="AE34" s="13">
        <v>0.264743029243175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46</v>
      </c>
      <c r="F35" s="133">
        <v>43</v>
      </c>
      <c r="G35" s="11">
        <v>0.10671034345840778</v>
      </c>
      <c r="H35" s="114"/>
      <c r="J35" s="112"/>
      <c r="K35" s="12"/>
      <c r="L35" s="26" t="s">
        <v>17</v>
      </c>
      <c r="M35" s="133">
        <v>153</v>
      </c>
      <c r="N35" s="133">
        <v>133</v>
      </c>
      <c r="O35" s="11">
        <v>9.9232996090369174E-2</v>
      </c>
      <c r="P35" s="114"/>
      <c r="R35" s="112"/>
      <c r="S35" s="12"/>
      <c r="T35" s="26" t="s">
        <v>17</v>
      </c>
      <c r="U35" s="133">
        <v>439</v>
      </c>
      <c r="V35" s="133">
        <v>441</v>
      </c>
      <c r="W35" s="11">
        <v>0.11467532062283521</v>
      </c>
      <c r="X35" s="114"/>
      <c r="Z35" s="112"/>
      <c r="AA35" s="12"/>
      <c r="AB35" s="26" t="s">
        <v>17</v>
      </c>
      <c r="AC35" s="133">
        <v>439</v>
      </c>
      <c r="AD35" s="133">
        <v>1232</v>
      </c>
      <c r="AE35" s="11">
        <v>0.32036280047014282</v>
      </c>
      <c r="AF35" s="114"/>
    </row>
    <row r="36" spans="2:32" ht="15.75" x14ac:dyDescent="0.25">
      <c r="B36" s="112"/>
      <c r="C36" s="113"/>
      <c r="D36" s="134" t="s">
        <v>101</v>
      </c>
      <c r="E36" s="135">
        <v>12447</v>
      </c>
      <c r="F36" s="135">
        <v>49182</v>
      </c>
      <c r="G36" s="113"/>
      <c r="H36" s="114"/>
      <c r="J36" s="112"/>
      <c r="K36" s="113"/>
      <c r="L36" s="134" t="s">
        <v>101</v>
      </c>
      <c r="M36" s="135">
        <v>13803</v>
      </c>
      <c r="N36" s="135">
        <v>47572</v>
      </c>
      <c r="O36" s="113"/>
      <c r="P36" s="114"/>
      <c r="R36" s="112"/>
      <c r="S36" s="113"/>
      <c r="T36" s="134" t="s">
        <v>101</v>
      </c>
      <c r="U36" s="135">
        <v>14639</v>
      </c>
      <c r="V36" s="135">
        <v>49719</v>
      </c>
      <c r="W36" s="135" t="s">
        <v>162</v>
      </c>
      <c r="X36" s="114"/>
      <c r="Z36" s="112"/>
      <c r="AA36" s="113"/>
      <c r="AB36" s="134" t="s">
        <v>101</v>
      </c>
      <c r="AC36" s="135">
        <v>14639</v>
      </c>
      <c r="AD36" s="135">
        <v>50910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1500</v>
      </c>
      <c r="F37" s="136">
        <v>7604</v>
      </c>
      <c r="G37" s="137">
        <v>0.57869101978691018</v>
      </c>
      <c r="H37" s="114"/>
      <c r="J37" s="112"/>
      <c r="K37" s="78"/>
      <c r="L37" s="77" t="s">
        <v>67</v>
      </c>
      <c r="M37" s="136">
        <v>1500</v>
      </c>
      <c r="N37" s="136">
        <v>8523</v>
      </c>
      <c r="O37" s="137">
        <v>0.64863013698630134</v>
      </c>
      <c r="P37" s="114"/>
      <c r="R37" s="112"/>
      <c r="S37" s="78"/>
      <c r="T37" s="77" t="s">
        <v>67</v>
      </c>
      <c r="U37" s="136">
        <v>1500</v>
      </c>
      <c r="V37" s="136">
        <v>7181</v>
      </c>
      <c r="W37" s="137">
        <v>0.54649923896499242</v>
      </c>
      <c r="X37" s="114"/>
      <c r="Z37" s="112"/>
      <c r="AA37" s="78"/>
      <c r="AB37" s="77" t="s">
        <v>67</v>
      </c>
      <c r="AC37" s="136">
        <v>1500</v>
      </c>
      <c r="AD37" s="136">
        <v>5545</v>
      </c>
      <c r="AE37" s="137">
        <v>0.42199391171993911</v>
      </c>
      <c r="AF37" s="114"/>
    </row>
    <row r="38" spans="2:32" ht="15.75" x14ac:dyDescent="0.25">
      <c r="B38" s="112"/>
      <c r="C38" s="75"/>
      <c r="D38" s="74" t="s">
        <v>66</v>
      </c>
      <c r="E38" s="138">
        <v>1500</v>
      </c>
      <c r="F38" s="138">
        <v>3224</v>
      </c>
      <c r="G38" s="139">
        <v>0.24535768645357686</v>
      </c>
      <c r="H38" s="114"/>
      <c r="J38" s="112"/>
      <c r="K38" s="75"/>
      <c r="L38" s="74" t="s">
        <v>66</v>
      </c>
      <c r="M38" s="138">
        <v>1500</v>
      </c>
      <c r="N38" s="138">
        <v>2801</v>
      </c>
      <c r="O38" s="139">
        <v>0.21316590563165905</v>
      </c>
      <c r="P38" s="114"/>
      <c r="R38" s="112"/>
      <c r="S38" s="75"/>
      <c r="T38" s="74" t="s">
        <v>66</v>
      </c>
      <c r="U38" s="138">
        <v>1500</v>
      </c>
      <c r="V38" s="138">
        <v>3932</v>
      </c>
      <c r="W38" s="139">
        <v>0.29923896499238967</v>
      </c>
      <c r="X38" s="114"/>
      <c r="Z38" s="112"/>
      <c r="AA38" s="75"/>
      <c r="AB38" s="74" t="s">
        <v>66</v>
      </c>
      <c r="AC38" s="138">
        <v>1500</v>
      </c>
      <c r="AD38" s="138">
        <v>3799</v>
      </c>
      <c r="AE38" s="139">
        <v>0.28911719939117198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4380</v>
      </c>
      <c r="G39" s="143">
        <v>0.33333333333333331</v>
      </c>
      <c r="H39" s="114"/>
      <c r="J39" s="112"/>
      <c r="K39" s="140"/>
      <c r="L39" s="141" t="s">
        <v>102</v>
      </c>
      <c r="M39" s="142"/>
      <c r="N39" s="142">
        <v>5722</v>
      </c>
      <c r="O39" s="143">
        <v>0.43546423135464229</v>
      </c>
      <c r="P39" s="114"/>
      <c r="R39" s="112"/>
      <c r="S39" s="140"/>
      <c r="T39" s="141" t="s">
        <v>102</v>
      </c>
      <c r="U39" s="142"/>
      <c r="V39" s="142">
        <v>3249</v>
      </c>
      <c r="W39" s="143">
        <v>0.24726027397260275</v>
      </c>
      <c r="X39" s="114"/>
      <c r="Z39" s="112"/>
      <c r="AA39" s="140"/>
      <c r="AB39" s="141" t="s">
        <v>102</v>
      </c>
      <c r="AC39" s="142"/>
      <c r="AD39" s="142">
        <v>1746</v>
      </c>
      <c r="AE39" s="143">
        <v>0.13287671232876713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 t="s">
        <v>162</v>
      </c>
      <c r="F48" s="23" t="s">
        <v>162</v>
      </c>
      <c r="G48" s="23" t="s">
        <v>162</v>
      </c>
    </row>
    <row r="49" spans="4:7" x14ac:dyDescent="0.25">
      <c r="D49" s="22" t="s">
        <v>23</v>
      </c>
      <c r="E49" s="148">
        <v>0.19431627768251855</v>
      </c>
      <c r="F49" s="20">
        <v>0.26477626991059316</v>
      </c>
      <c r="G49" s="20">
        <v>0.15067218068760918</v>
      </c>
    </row>
    <row r="50" spans="4:7" x14ac:dyDescent="0.25">
      <c r="D50" s="19" t="s">
        <v>21</v>
      </c>
      <c r="E50" s="149" t="s">
        <v>162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2.7167266718830217E-2</v>
      </c>
      <c r="F53" s="16">
        <v>9.788667502942576E-2</v>
      </c>
      <c r="G53" s="16">
        <v>4.5245957141307609E-4</v>
      </c>
    </row>
    <row r="54" spans="4:7" x14ac:dyDescent="0.25">
      <c r="D54" s="15" t="s">
        <v>19</v>
      </c>
      <c r="E54" s="153">
        <v>0.23654945090729335</v>
      </c>
      <c r="F54" s="13">
        <v>0.264743029243175</v>
      </c>
      <c r="G54" s="13">
        <v>0.21725511479177345</v>
      </c>
    </row>
    <row r="55" spans="4:7" ht="15.75" thickBot="1" x14ac:dyDescent="0.3">
      <c r="D55" s="12" t="s">
        <v>17</v>
      </c>
      <c r="E55" s="154">
        <v>0.16024536516043875</v>
      </c>
      <c r="F55" s="11">
        <v>0.32036280047014282</v>
      </c>
      <c r="G55" s="11">
        <v>9.9232996090369174E-2</v>
      </c>
    </row>
    <row r="56" spans="4:7" x14ac:dyDescent="0.25">
      <c r="D56" s="78" t="s">
        <v>106</v>
      </c>
      <c r="E56" s="155">
        <v>0.54895357686453583</v>
      </c>
      <c r="F56" s="156">
        <v>0.64863013698630134</v>
      </c>
      <c r="G56" s="155">
        <v>0.42199391171993911</v>
      </c>
    </row>
    <row r="57" spans="4:7" ht="15.75" thickBot="1" x14ac:dyDescent="0.3">
      <c r="D57" s="75" t="s">
        <v>107</v>
      </c>
      <c r="E57" s="157">
        <v>0.26171993911719937</v>
      </c>
      <c r="F57" s="158">
        <v>0.29923896499238967</v>
      </c>
      <c r="G57" s="157">
        <v>0.21316590563165905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0" tint="-0.34998626667073579"/>
  </sheetPr>
  <dimension ref="A2:XFB146"/>
  <sheetViews>
    <sheetView topLeftCell="A62"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0</v>
      </c>
      <c r="D6" s="88">
        <v>0</v>
      </c>
      <c r="E6" s="88">
        <v>0</v>
      </c>
      <c r="F6" s="88">
        <v>0</v>
      </c>
      <c r="G6" s="88">
        <v>0</v>
      </c>
      <c r="H6" s="88">
        <v>0</v>
      </c>
    </row>
    <row r="7" spans="1:10" x14ac:dyDescent="0.25">
      <c r="A7" s="22"/>
      <c r="B7" s="42" t="s">
        <v>35</v>
      </c>
      <c r="C7" s="87">
        <v>2730</v>
      </c>
      <c r="D7" s="87">
        <v>2740</v>
      </c>
      <c r="E7" s="87">
        <v>3400</v>
      </c>
      <c r="F7" s="87">
        <v>2950</v>
      </c>
      <c r="G7" s="87">
        <v>2950</v>
      </c>
      <c r="H7" s="87">
        <v>3050</v>
      </c>
    </row>
    <row r="8" spans="1:10" x14ac:dyDescent="0.25">
      <c r="A8" s="41"/>
      <c r="B8" s="40" t="s">
        <v>34</v>
      </c>
      <c r="C8" s="86">
        <v>700.00000000000023</v>
      </c>
      <c r="D8" s="86">
        <v>699.99999999999977</v>
      </c>
      <c r="E8" s="86">
        <v>699.99999999999977</v>
      </c>
      <c r="F8" s="86">
        <v>1580</v>
      </c>
      <c r="G8" s="86">
        <v>1580</v>
      </c>
      <c r="H8" s="86">
        <v>1580</v>
      </c>
    </row>
    <row r="9" spans="1:10" x14ac:dyDescent="0.25">
      <c r="A9" s="19"/>
      <c r="B9" s="38" t="s">
        <v>33</v>
      </c>
      <c r="C9" s="85">
        <v>189.99999999999773</v>
      </c>
      <c r="D9" s="85">
        <v>309.99999999999875</v>
      </c>
      <c r="E9" s="85">
        <v>639.99999999999704</v>
      </c>
      <c r="F9" s="85">
        <v>679.99999999999613</v>
      </c>
      <c r="G9" s="85">
        <v>480</v>
      </c>
      <c r="H9" s="85">
        <v>640.00000000000011</v>
      </c>
    </row>
    <row r="10" spans="1:10" x14ac:dyDescent="0.25">
      <c r="A10" s="36"/>
      <c r="B10" s="35" t="s">
        <v>32</v>
      </c>
      <c r="C10" s="84">
        <v>5200</v>
      </c>
      <c r="D10" s="84">
        <v>5200</v>
      </c>
      <c r="E10" s="84">
        <v>5200</v>
      </c>
      <c r="F10" s="84">
        <v>5200</v>
      </c>
      <c r="G10" s="84">
        <v>7250</v>
      </c>
      <c r="H10" s="84">
        <v>8640</v>
      </c>
    </row>
    <row r="11" spans="1:10" x14ac:dyDescent="0.25">
      <c r="A11" s="34"/>
      <c r="B11" s="33" t="s">
        <v>31</v>
      </c>
      <c r="C11" s="83">
        <v>4190</v>
      </c>
      <c r="D11" s="83">
        <v>4190</v>
      </c>
      <c r="E11" s="83">
        <v>4530</v>
      </c>
      <c r="F11" s="83">
        <v>4530</v>
      </c>
      <c r="G11" s="83">
        <v>2860</v>
      </c>
      <c r="H11" s="83">
        <v>2860</v>
      </c>
    </row>
    <row r="12" spans="1:10" x14ac:dyDescent="0.25">
      <c r="A12" s="17"/>
      <c r="B12" s="31" t="s">
        <v>20</v>
      </c>
      <c r="C12" s="82">
        <v>0</v>
      </c>
      <c r="D12" s="82">
        <v>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1800</v>
      </c>
      <c r="D13" s="81">
        <v>1960</v>
      </c>
      <c r="E13" s="81">
        <v>3000</v>
      </c>
      <c r="F13" s="81">
        <v>6500</v>
      </c>
      <c r="G13" s="81">
        <v>5900</v>
      </c>
      <c r="H13" s="81">
        <v>7500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300</v>
      </c>
      <c r="G14" s="80">
        <v>300</v>
      </c>
      <c r="H14" s="80">
        <v>300</v>
      </c>
    </row>
    <row r="15" spans="1:10" x14ac:dyDescent="0.25">
      <c r="A15" s="12"/>
      <c r="B15" s="26" t="s">
        <v>17</v>
      </c>
      <c r="C15" s="79">
        <v>3000</v>
      </c>
      <c r="D15" s="79">
        <v>3220</v>
      </c>
      <c r="E15" s="79">
        <v>4500</v>
      </c>
      <c r="F15" s="79">
        <v>2000</v>
      </c>
      <c r="G15" s="79">
        <v>4250</v>
      </c>
      <c r="H15" s="79">
        <v>5300</v>
      </c>
    </row>
    <row r="16" spans="1:10" x14ac:dyDescent="0.25">
      <c r="A16" s="78"/>
      <c r="B16" s="77" t="s">
        <v>67</v>
      </c>
      <c r="C16" s="76">
        <v>1800</v>
      </c>
      <c r="D16" s="76">
        <v>1800</v>
      </c>
      <c r="E16" s="76">
        <v>2000</v>
      </c>
      <c r="F16" s="76">
        <v>2000</v>
      </c>
      <c r="G16" s="76">
        <v>3500</v>
      </c>
      <c r="H16" s="76">
        <v>3500</v>
      </c>
    </row>
    <row r="17" spans="1:8" ht="15.75" thickBot="1" x14ac:dyDescent="0.3">
      <c r="A17" s="75"/>
      <c r="B17" s="74" t="s">
        <v>66</v>
      </c>
      <c r="C17" s="73">
        <v>1800</v>
      </c>
      <c r="D17" s="73">
        <v>1800</v>
      </c>
      <c r="E17" s="73">
        <v>2000</v>
      </c>
      <c r="F17" s="73">
        <v>2000</v>
      </c>
      <c r="G17" s="73">
        <v>3500</v>
      </c>
      <c r="H17" s="73">
        <v>3500</v>
      </c>
    </row>
    <row r="18" spans="1:8" ht="6.75" customHeight="1" x14ac:dyDescent="0.25"/>
    <row r="19" spans="1:8" ht="19.5" customHeight="1" x14ac:dyDescent="0.25">
      <c r="B19" t="s">
        <v>65</v>
      </c>
      <c r="C19" s="67">
        <v>53854.28571428571</v>
      </c>
      <c r="D19" s="67">
        <v>55997.428571428565</v>
      </c>
      <c r="E19" s="67">
        <v>64569.999999999993</v>
      </c>
      <c r="F19" s="67">
        <v>64569.999999999993</v>
      </c>
      <c r="G19" s="67">
        <v>75200</v>
      </c>
      <c r="H19" s="67">
        <v>87020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2795.5646823529414</v>
      </c>
      <c r="D21" s="67">
        <v>3142.8470235294121</v>
      </c>
      <c r="E21" s="67">
        <v>4531.9763882352945</v>
      </c>
      <c r="F21" s="67">
        <v>1238.8107329411764</v>
      </c>
      <c r="G21" s="67">
        <v>8004.7998000000016</v>
      </c>
      <c r="H21" s="67">
        <v>7.1117800000003939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51058.721031932771</v>
      </c>
      <c r="D23" s="67">
        <v>52854.58154789915</v>
      </c>
      <c r="E23" s="67">
        <v>60038.0236117647</v>
      </c>
      <c r="F23" s="67">
        <v>63331.189267058813</v>
      </c>
      <c r="G23" s="67">
        <v>67195.200199999992</v>
      </c>
      <c r="H23" s="67">
        <v>87012.888219999993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7300</v>
      </c>
      <c r="D29" s="71">
        <v>7400</v>
      </c>
      <c r="E29" s="71">
        <v>7830</v>
      </c>
      <c r="F29" s="71">
        <v>9150</v>
      </c>
      <c r="G29" s="71">
        <v>9760</v>
      </c>
      <c r="H29" s="71">
        <v>11320</v>
      </c>
    </row>
    <row r="30" spans="1:8" x14ac:dyDescent="0.25">
      <c r="B30" t="s">
        <v>59</v>
      </c>
      <c r="C30" s="71">
        <v>8460</v>
      </c>
      <c r="D30" s="71">
        <v>8560</v>
      </c>
      <c r="E30" s="71">
        <v>9060</v>
      </c>
      <c r="F30" s="71">
        <v>10280</v>
      </c>
      <c r="G30" s="71">
        <v>11330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139.16889168765741</v>
      </c>
      <c r="D32" s="70">
        <v>141.07531486146092</v>
      </c>
      <c r="E32" s="70">
        <v>149.27293450881609</v>
      </c>
      <c r="F32" s="70">
        <v>174.43772040302267</v>
      </c>
      <c r="G32" s="70">
        <v>186.06690176322417</v>
      </c>
      <c r="H32" s="70">
        <v>215.80710327455913</v>
      </c>
    </row>
    <row r="33" spans="2:18" x14ac:dyDescent="0.25">
      <c r="B33" s="69" t="s">
        <v>56</v>
      </c>
      <c r="C33" s="70">
        <v>203.25149999999999</v>
      </c>
      <c r="D33" s="70">
        <v>205.654</v>
      </c>
      <c r="E33" s="70">
        <v>217.66650000000001</v>
      </c>
      <c r="F33" s="70">
        <v>246.97699999999998</v>
      </c>
      <c r="G33" s="70">
        <v>272.20325000000003</v>
      </c>
      <c r="H33" s="70">
        <v>298.39049999999997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7.9823529411764707</v>
      </c>
      <c r="D35" s="67">
        <v>8.6235294117647072</v>
      </c>
      <c r="E35" s="67">
        <v>11.188235294117648</v>
      </c>
      <c r="F35" s="67">
        <v>6.5229411764705878</v>
      </c>
      <c r="G35" s="67">
        <v>17.600000000000001</v>
      </c>
      <c r="H35" s="67">
        <v>6.27</v>
      </c>
    </row>
    <row r="36" spans="2:18" x14ac:dyDescent="0.25">
      <c r="B36" s="69" t="s">
        <v>54</v>
      </c>
      <c r="C36" s="67">
        <v>7.341176470588235</v>
      </c>
      <c r="D36" s="67">
        <v>8.6117647058823525</v>
      </c>
      <c r="E36" s="67">
        <v>13.694117647058825</v>
      </c>
      <c r="F36" s="67">
        <v>0.25823529411764579</v>
      </c>
      <c r="G36" s="67">
        <v>26.4</v>
      </c>
      <c r="H36" s="67">
        <v>-6.23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131.18653874648095</v>
      </c>
      <c r="D40" s="67">
        <v>132.45178544969622</v>
      </c>
      <c r="E40" s="67">
        <v>138.08469921469845</v>
      </c>
      <c r="F40" s="67">
        <v>167.91477922655207</v>
      </c>
      <c r="G40" s="67">
        <v>168.46690176322417</v>
      </c>
      <c r="H40" s="67">
        <v>209.53710327455912</v>
      </c>
    </row>
    <row r="41" spans="2:18" x14ac:dyDescent="0.25">
      <c r="B41" s="68" t="s">
        <v>52</v>
      </c>
      <c r="C41" s="67">
        <v>195.91032352941176</v>
      </c>
      <c r="D41" s="67">
        <v>197.04223529411763</v>
      </c>
      <c r="E41" s="67">
        <v>203.9723823529412</v>
      </c>
      <c r="F41" s="67">
        <v>246.71876470588234</v>
      </c>
      <c r="G41" s="67">
        <v>245.80325000000002</v>
      </c>
      <c r="H41" s="67">
        <v>304.62049999999999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5420</v>
      </c>
      <c r="R47" s="54">
        <v>6250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4950</v>
      </c>
      <c r="R48" s="54">
        <v>5820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4930</v>
      </c>
      <c r="R49" s="54">
        <v>5550</v>
      </c>
    </row>
    <row r="50" spans="2:18" x14ac:dyDescent="0.25">
      <c r="B50" s="24" t="s">
        <v>24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P50" s="56" t="s">
        <v>73</v>
      </c>
      <c r="Q50" s="55">
        <v>4750</v>
      </c>
      <c r="R50" s="54">
        <v>5360</v>
      </c>
    </row>
    <row r="51" spans="2:18" x14ac:dyDescent="0.25">
      <c r="B51" s="22" t="s">
        <v>23</v>
      </c>
      <c r="C51" s="20">
        <v>0.19431627768251855</v>
      </c>
      <c r="D51" s="20">
        <v>0.19431627768251855</v>
      </c>
      <c r="E51" s="20">
        <v>0.19431627768251855</v>
      </c>
      <c r="F51" s="20">
        <v>0.19431627768251855</v>
      </c>
      <c r="G51" s="20">
        <v>0.19431627768251855</v>
      </c>
      <c r="H51" s="20">
        <v>0.19431627768251855</v>
      </c>
      <c r="P51" s="56" t="s">
        <v>74</v>
      </c>
      <c r="Q51" s="55">
        <v>4620</v>
      </c>
      <c r="R51" s="54">
        <v>5220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4680</v>
      </c>
      <c r="R52" s="54">
        <v>5230</v>
      </c>
    </row>
    <row r="53" spans="2:18" x14ac:dyDescent="0.25">
      <c r="B53" s="19" t="s">
        <v>21</v>
      </c>
      <c r="C53" s="18">
        <v>0.4</v>
      </c>
      <c r="D53" s="18">
        <v>0.4</v>
      </c>
      <c r="E53" s="18">
        <v>0.4</v>
      </c>
      <c r="F53" s="18">
        <v>0.4</v>
      </c>
      <c r="G53" s="18">
        <v>0.4</v>
      </c>
      <c r="H53" s="18">
        <v>0.4</v>
      </c>
      <c r="P53" s="56" t="s">
        <v>76</v>
      </c>
      <c r="Q53" s="55">
        <v>5170</v>
      </c>
      <c r="R53" s="54">
        <v>5200</v>
      </c>
    </row>
    <row r="54" spans="2:18" x14ac:dyDescent="0.25">
      <c r="B54" s="17" t="s">
        <v>20</v>
      </c>
      <c r="C54" s="16">
        <v>2.7167266718830217E-2</v>
      </c>
      <c r="D54" s="16">
        <v>2.7167266718830217E-2</v>
      </c>
      <c r="E54" s="16">
        <v>2.7167266718830217E-2</v>
      </c>
      <c r="F54" s="16">
        <v>2.7167266718830217E-2</v>
      </c>
      <c r="G54" s="16">
        <v>2.7167266718830217E-2</v>
      </c>
      <c r="H54" s="16">
        <v>2.7167266718830217E-2</v>
      </c>
      <c r="P54" s="56" t="s">
        <v>77</v>
      </c>
      <c r="Q54" s="55">
        <v>6050</v>
      </c>
      <c r="R54" s="54">
        <v>5550</v>
      </c>
    </row>
    <row r="55" spans="2:18" x14ac:dyDescent="0.25">
      <c r="B55" s="15" t="s">
        <v>19</v>
      </c>
      <c r="C55" s="13">
        <v>0.23654945090729335</v>
      </c>
      <c r="D55" s="13">
        <v>0.23654945090729335</v>
      </c>
      <c r="E55" s="13">
        <v>0.23654945090729335</v>
      </c>
      <c r="F55" s="13">
        <v>0.23654945090729335</v>
      </c>
      <c r="G55" s="13">
        <v>0.23654945090729335</v>
      </c>
      <c r="H55" s="13">
        <v>0.23654945090729335</v>
      </c>
      <c r="P55" s="56" t="s">
        <v>78</v>
      </c>
      <c r="Q55" s="55">
        <v>6390</v>
      </c>
      <c r="R55" s="54">
        <v>5850</v>
      </c>
    </row>
    <row r="56" spans="2:18" x14ac:dyDescent="0.25">
      <c r="B56" s="14" t="s">
        <v>18</v>
      </c>
      <c r="C56" s="13">
        <v>0.23654945090729335</v>
      </c>
      <c r="D56" s="13">
        <v>0.23654945090729335</v>
      </c>
      <c r="E56" s="13">
        <v>0.23654945090729335</v>
      </c>
      <c r="F56" s="13">
        <v>0.23654945090729335</v>
      </c>
      <c r="G56" s="13">
        <v>0.23654945090729335</v>
      </c>
      <c r="H56" s="13">
        <v>0.23654945090729335</v>
      </c>
      <c r="P56" s="56" t="s">
        <v>79</v>
      </c>
      <c r="Q56" s="55">
        <v>6600</v>
      </c>
      <c r="R56" s="54">
        <v>6100</v>
      </c>
    </row>
    <row r="57" spans="2:18" x14ac:dyDescent="0.25">
      <c r="B57" s="12" t="s">
        <v>17</v>
      </c>
      <c r="C57" s="11">
        <v>0.16024536516043875</v>
      </c>
      <c r="D57" s="11">
        <v>0.16024536516043875</v>
      </c>
      <c r="E57" s="11">
        <v>0.16024536516043875</v>
      </c>
      <c r="F57" s="11">
        <v>0.16024536516043875</v>
      </c>
      <c r="G57" s="11">
        <v>0.16024536516043875</v>
      </c>
      <c r="H57" s="11">
        <v>0.16024536516043875</v>
      </c>
      <c r="P57" s="56" t="s">
        <v>80</v>
      </c>
      <c r="Q57" s="55">
        <v>6650</v>
      </c>
      <c r="R57" s="54">
        <v>6050</v>
      </c>
    </row>
    <row r="58" spans="2:18" x14ac:dyDescent="0.25">
      <c r="P58" s="56" t="s">
        <v>81</v>
      </c>
      <c r="Q58" s="55">
        <v>6650</v>
      </c>
      <c r="R58" s="59">
        <v>6000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6650</v>
      </c>
      <c r="R59" s="54">
        <v>6000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6650</v>
      </c>
      <c r="R60" s="54">
        <v>6000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6550</v>
      </c>
      <c r="R61" s="54">
        <v>5920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6700</v>
      </c>
      <c r="R62" s="54">
        <v>5700</v>
      </c>
    </row>
    <row r="63" spans="2:18" x14ac:dyDescent="0.25">
      <c r="B63" s="5" t="s">
        <v>44</v>
      </c>
      <c r="P63" s="56" t="s">
        <v>86</v>
      </c>
      <c r="Q63" s="55">
        <v>6900</v>
      </c>
      <c r="R63" s="54">
        <v>5800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7250</v>
      </c>
      <c r="R64" s="54">
        <v>6050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7900</v>
      </c>
      <c r="R65" s="54">
        <v>6450</v>
      </c>
    </row>
    <row r="66" spans="1:18" x14ac:dyDescent="0.25">
      <c r="P66" s="56" t="s">
        <v>89</v>
      </c>
      <c r="Q66" s="58">
        <v>7940</v>
      </c>
      <c r="R66" s="54">
        <v>6700</v>
      </c>
    </row>
    <row r="67" spans="1:18" x14ac:dyDescent="0.25">
      <c r="P67" s="56" t="s">
        <v>90</v>
      </c>
      <c r="Q67" s="55">
        <v>7870</v>
      </c>
      <c r="R67" s="54">
        <v>6850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7330</v>
      </c>
      <c r="R68" s="54">
        <v>7200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6650</v>
      </c>
      <c r="R69" s="54">
        <v>6850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6120</v>
      </c>
      <c r="R70" s="51">
        <v>6450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0.79434298908480261</v>
      </c>
      <c r="R71" s="46">
        <v>1.0010416666666666</v>
      </c>
    </row>
    <row r="72" spans="1:18" x14ac:dyDescent="0.25">
      <c r="A72" s="45"/>
      <c r="B72" s="44" t="s">
        <v>24</v>
      </c>
      <c r="C72" s="43">
        <v>0</v>
      </c>
      <c r="D72" s="43">
        <v>0</v>
      </c>
      <c r="E72" s="43">
        <v>0</v>
      </c>
      <c r="F72" s="43">
        <v>0</v>
      </c>
    </row>
    <row r="73" spans="1:18" x14ac:dyDescent="0.25">
      <c r="A73" s="22"/>
      <c r="B73" s="42" t="s">
        <v>35</v>
      </c>
      <c r="C73" s="39">
        <v>0.19431627768251855</v>
      </c>
      <c r="D73" s="39">
        <v>0.19431627768251855</v>
      </c>
      <c r="E73" s="39">
        <v>0.19431627768251855</v>
      </c>
      <c r="F73" s="39">
        <v>0.19431627768251855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0.70964835272187998</v>
      </c>
      <c r="D79" s="27">
        <v>7.8849816969097777E-2</v>
      </c>
      <c r="E79" s="27">
        <v>0.70964835272187998</v>
      </c>
      <c r="F79" s="27">
        <v>7.8849816969097777E-2</v>
      </c>
    </row>
    <row r="80" spans="1:18" x14ac:dyDescent="0.25">
      <c r="A80" s="14"/>
      <c r="B80" s="28" t="s">
        <v>18</v>
      </c>
      <c r="C80" s="27">
        <v>0.70964835272187998</v>
      </c>
      <c r="D80" s="27">
        <v>7.8849816969097777E-2</v>
      </c>
      <c r="E80" s="27">
        <v>0.70964835272187998</v>
      </c>
      <c r="F80" s="27">
        <v>7.8849816969097777E-2</v>
      </c>
    </row>
    <row r="81" spans="1:8" x14ac:dyDescent="0.25">
      <c r="A81" s="12"/>
      <c r="B81" s="26" t="s">
        <v>17</v>
      </c>
      <c r="C81" s="25">
        <v>0.19229443819252648</v>
      </c>
      <c r="D81" s="25">
        <v>9.6147219096263239E-2</v>
      </c>
      <c r="E81" s="25">
        <v>0.48073609548131624</v>
      </c>
      <c r="F81" s="25">
        <v>0.14422082864439487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</row>
    <row r="86" spans="1:8" x14ac:dyDescent="0.25">
      <c r="B86" s="22" t="s">
        <v>23</v>
      </c>
      <c r="C86" s="20">
        <v>0.19431627768251855</v>
      </c>
      <c r="D86" s="20">
        <v>0.19431627768251855</v>
      </c>
      <c r="E86" s="20">
        <v>0.19431627768251855</v>
      </c>
      <c r="F86" s="20">
        <v>0.19431627768251855</v>
      </c>
      <c r="G86" s="20">
        <v>0.19431627768251855</v>
      </c>
      <c r="H86" s="20">
        <v>0.19431627768251855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0.70964835272187998</v>
      </c>
      <c r="D90" s="13">
        <v>0.70964835272187998</v>
      </c>
      <c r="E90" s="13">
        <v>0.70964835272187998</v>
      </c>
      <c r="F90" s="13">
        <v>0.70964835272187998</v>
      </c>
      <c r="G90" s="13">
        <v>0.70964835272187998</v>
      </c>
      <c r="H90" s="13">
        <v>0.70964835272187998</v>
      </c>
    </row>
    <row r="91" spans="1:8" x14ac:dyDescent="0.25">
      <c r="B91" s="14" t="s">
        <v>18</v>
      </c>
      <c r="C91" s="13">
        <v>0.70964835272187998</v>
      </c>
      <c r="D91" s="13">
        <v>0.70964835272187998</v>
      </c>
      <c r="E91" s="13">
        <v>0.70964835272187998</v>
      </c>
      <c r="F91" s="13">
        <v>0.70964835272187998</v>
      </c>
      <c r="G91" s="13">
        <v>0.70964835272187998</v>
      </c>
      <c r="H91" s="13">
        <v>0.70964835272187998</v>
      </c>
    </row>
    <row r="92" spans="1:8" x14ac:dyDescent="0.25">
      <c r="B92" s="12" t="s">
        <v>17</v>
      </c>
      <c r="C92" s="11">
        <v>0.19229443819252648</v>
      </c>
      <c r="D92" s="11">
        <v>0.19229443819252648</v>
      </c>
      <c r="E92" s="11">
        <v>0.19229443819252648</v>
      </c>
      <c r="F92" s="11">
        <v>0.19229443819252648</v>
      </c>
      <c r="G92" s="11">
        <v>0.19229443819252648</v>
      </c>
      <c r="H92" s="11">
        <v>0.19229443819252648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</row>
    <row r="97" spans="2:8" x14ac:dyDescent="0.25">
      <c r="B97" s="22" t="s">
        <v>23</v>
      </c>
      <c r="C97" s="20">
        <v>0.19431627768251855</v>
      </c>
      <c r="D97" s="20">
        <v>0.19431627768251855</v>
      </c>
      <c r="E97" s="20">
        <v>0.19431627768251855</v>
      </c>
      <c r="F97" s="20">
        <v>0.19431627768251855</v>
      </c>
      <c r="G97" s="20">
        <v>0.19431627768251855</v>
      </c>
      <c r="H97" s="20">
        <v>0.19431627768251855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7.8849816969097777E-2</v>
      </c>
      <c r="D101" s="13">
        <v>7.8849816969097777E-2</v>
      </c>
      <c r="E101" s="13">
        <v>7.8849816969097777E-2</v>
      </c>
      <c r="F101" s="13">
        <v>7.8849816969097777E-2</v>
      </c>
      <c r="G101" s="13">
        <v>7.8849816969097777E-2</v>
      </c>
      <c r="H101" s="13">
        <v>7.8849816969097777E-2</v>
      </c>
    </row>
    <row r="102" spans="2:8" x14ac:dyDescent="0.25">
      <c r="B102" s="14" t="s">
        <v>18</v>
      </c>
      <c r="C102" s="13">
        <v>7.8849816969097777E-2</v>
      </c>
      <c r="D102" s="13">
        <v>7.8849816969097777E-2</v>
      </c>
      <c r="E102" s="13">
        <v>7.8849816969097777E-2</v>
      </c>
      <c r="F102" s="13">
        <v>7.8849816969097777E-2</v>
      </c>
      <c r="G102" s="13">
        <v>7.8849816969097777E-2</v>
      </c>
      <c r="H102" s="13">
        <v>7.8849816969097777E-2</v>
      </c>
    </row>
    <row r="103" spans="2:8" x14ac:dyDescent="0.25">
      <c r="B103" s="12" t="s">
        <v>17</v>
      </c>
      <c r="C103" s="11">
        <v>9.6147219096263239E-2</v>
      </c>
      <c r="D103" s="11">
        <v>9.6147219096263239E-2</v>
      </c>
      <c r="E103" s="11">
        <v>9.6147219096263239E-2</v>
      </c>
      <c r="F103" s="11">
        <v>9.6147219096263239E-2</v>
      </c>
      <c r="G103" s="11">
        <v>9.6147219096263239E-2</v>
      </c>
      <c r="H103" s="11">
        <v>9.6147219096263239E-2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</row>
    <row r="108" spans="2:8" x14ac:dyDescent="0.25">
      <c r="B108" s="22" t="s">
        <v>23</v>
      </c>
      <c r="C108" s="20">
        <v>0.19431627768251855</v>
      </c>
      <c r="D108" s="20">
        <v>0.19431627768251855</v>
      </c>
      <c r="E108" s="20">
        <v>0.19431627768251855</v>
      </c>
      <c r="F108" s="20">
        <v>0.19431627768251855</v>
      </c>
      <c r="G108" s="20">
        <v>0.19431627768251855</v>
      </c>
      <c r="H108" s="20">
        <v>0.19431627768251855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0.70964835272187998</v>
      </c>
      <c r="D112" s="13">
        <v>0.70964835272187998</v>
      </c>
      <c r="E112" s="13">
        <v>0.70964835272187998</v>
      </c>
      <c r="F112" s="13">
        <v>0.70964835272187998</v>
      </c>
      <c r="G112" s="13">
        <v>0.70964835272187998</v>
      </c>
      <c r="H112" s="13">
        <v>0.70964835272187998</v>
      </c>
    </row>
    <row r="113" spans="1:16382" x14ac:dyDescent="0.25">
      <c r="B113" s="14" t="s">
        <v>18</v>
      </c>
      <c r="C113" s="13">
        <v>0.70964835272187998</v>
      </c>
      <c r="D113" s="13">
        <v>0.70964835272187998</v>
      </c>
      <c r="E113" s="13">
        <v>0.70964835272187998</v>
      </c>
      <c r="F113" s="13">
        <v>0.70964835272187998</v>
      </c>
      <c r="G113" s="13">
        <v>0.70964835272187998</v>
      </c>
      <c r="H113" s="13">
        <v>0.70964835272187998</v>
      </c>
    </row>
    <row r="114" spans="1:16382" x14ac:dyDescent="0.25">
      <c r="B114" s="12" t="s">
        <v>17</v>
      </c>
      <c r="C114" s="11">
        <v>0.48073609548131624</v>
      </c>
      <c r="D114" s="11">
        <v>0.48073609548131624</v>
      </c>
      <c r="E114" s="11">
        <v>0.48073609548131624</v>
      </c>
      <c r="F114" s="11">
        <v>0.48073609548131624</v>
      </c>
      <c r="G114" s="11">
        <v>0.48073609548131624</v>
      </c>
      <c r="H114" s="11">
        <v>0.48073609548131624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</row>
    <row r="119" spans="1:16382" x14ac:dyDescent="0.25">
      <c r="B119" s="22" t="s">
        <v>23</v>
      </c>
      <c r="C119" s="20">
        <v>0.19431627768251855</v>
      </c>
      <c r="D119" s="20">
        <v>0.19431627768251855</v>
      </c>
      <c r="E119" s="20">
        <v>0.19431627768251855</v>
      </c>
      <c r="F119" s="20">
        <v>0.19431627768251855</v>
      </c>
      <c r="G119" s="20">
        <v>0.19431627768251855</v>
      </c>
      <c r="H119" s="20">
        <v>0.19431627768251855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7.8849816969097777E-2</v>
      </c>
      <c r="D123" s="13">
        <v>7.8849816969097777E-2</v>
      </c>
      <c r="E123" s="13">
        <v>7.8849816969097777E-2</v>
      </c>
      <c r="F123" s="13">
        <v>7.8849816969097777E-2</v>
      </c>
      <c r="G123" s="13">
        <v>7.8849816969097777E-2</v>
      </c>
      <c r="H123" s="13">
        <v>7.8849816969097777E-2</v>
      </c>
    </row>
    <row r="124" spans="1:16382" x14ac:dyDescent="0.25">
      <c r="B124" s="14" t="s">
        <v>18</v>
      </c>
      <c r="C124" s="13">
        <v>7.8849816969097777E-2</v>
      </c>
      <c r="D124" s="13">
        <v>7.8849816969097777E-2</v>
      </c>
      <c r="E124" s="13">
        <v>7.8849816969097777E-2</v>
      </c>
      <c r="F124" s="13">
        <v>7.8849816969097777E-2</v>
      </c>
      <c r="G124" s="13">
        <v>7.8849816969097777E-2</v>
      </c>
      <c r="H124" s="13">
        <v>7.8849816969097777E-2</v>
      </c>
    </row>
    <row r="125" spans="1:16382" x14ac:dyDescent="0.25">
      <c r="B125" s="12" t="s">
        <v>17</v>
      </c>
      <c r="C125" s="11">
        <v>0.14422082864439487</v>
      </c>
      <c r="D125" s="11">
        <v>0.14422082864439487</v>
      </c>
      <c r="E125" s="11">
        <v>0.14422082864439487</v>
      </c>
      <c r="F125" s="11">
        <v>0.14422082864439487</v>
      </c>
      <c r="G125" s="11">
        <v>0.14422082864439487</v>
      </c>
      <c r="H125" s="11">
        <v>0.14422082864439487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B3:AF57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1.28515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0</v>
      </c>
      <c r="F28" s="124">
        <v>0</v>
      </c>
      <c r="G28" s="159" t="s">
        <v>162</v>
      </c>
      <c r="H28" s="114"/>
      <c r="J28" s="112"/>
      <c r="K28" s="45"/>
      <c r="L28" s="44" t="s">
        <v>24</v>
      </c>
      <c r="M28" s="124">
        <v>0</v>
      </c>
      <c r="N28" s="124">
        <v>0</v>
      </c>
      <c r="O28" s="159" t="s">
        <v>162</v>
      </c>
      <c r="P28" s="114"/>
      <c r="R28" s="112"/>
      <c r="S28" s="45"/>
      <c r="T28" s="44" t="s">
        <v>24</v>
      </c>
      <c r="U28" s="124">
        <v>0</v>
      </c>
      <c r="V28" s="124">
        <v>0</v>
      </c>
      <c r="W28" s="159" t="s">
        <v>162</v>
      </c>
      <c r="X28" s="114"/>
      <c r="Z28" s="112"/>
      <c r="AA28" s="45"/>
      <c r="AB28" s="44" t="s">
        <v>24</v>
      </c>
      <c r="AC28" s="124">
        <v>0</v>
      </c>
      <c r="AD28" s="124">
        <v>0</v>
      </c>
      <c r="AE28" s="159" t="s">
        <v>162</v>
      </c>
      <c r="AF28" s="114"/>
    </row>
    <row r="29" spans="2:32" x14ac:dyDescent="0.25">
      <c r="B29" s="112"/>
      <c r="C29" s="22"/>
      <c r="D29" s="42" t="s">
        <v>23</v>
      </c>
      <c r="E29" s="125">
        <v>2086</v>
      </c>
      <c r="F29" s="125">
        <v>6775</v>
      </c>
      <c r="G29" s="160">
        <v>0.37075830608054566</v>
      </c>
      <c r="H29" s="114"/>
      <c r="J29" s="112"/>
      <c r="K29" s="22"/>
      <c r="L29" s="42" t="s">
        <v>23</v>
      </c>
      <c r="M29" s="125">
        <v>2113</v>
      </c>
      <c r="N29" s="125">
        <v>8313</v>
      </c>
      <c r="O29" s="160">
        <v>0.4491115015332352</v>
      </c>
      <c r="P29" s="114"/>
      <c r="R29" s="112"/>
      <c r="S29" s="22"/>
      <c r="T29" s="42" t="s">
        <v>23</v>
      </c>
      <c r="U29" s="125">
        <v>2110</v>
      </c>
      <c r="V29" s="125">
        <v>4583</v>
      </c>
      <c r="W29" s="160">
        <v>0.24794953364063277</v>
      </c>
      <c r="X29" s="114"/>
      <c r="Z29" s="112"/>
      <c r="AA29" s="22"/>
      <c r="AB29" s="42" t="s">
        <v>23</v>
      </c>
      <c r="AC29" s="125">
        <v>2110</v>
      </c>
      <c r="AD29" s="125">
        <v>4067</v>
      </c>
      <c r="AE29" s="160">
        <v>0.2200328940249735</v>
      </c>
      <c r="AF29" s="114"/>
    </row>
    <row r="30" spans="2:32" x14ac:dyDescent="0.25">
      <c r="B30" s="112"/>
      <c r="C30" s="36"/>
      <c r="D30" s="35" t="s">
        <v>32</v>
      </c>
      <c r="E30" s="183">
        <v>1810</v>
      </c>
      <c r="F30" s="183">
        <v>5190</v>
      </c>
      <c r="G30" s="161"/>
      <c r="H30" s="114"/>
      <c r="J30" s="112"/>
      <c r="K30" s="36"/>
      <c r="L30" s="35" t="s">
        <v>32</v>
      </c>
      <c r="M30" s="183">
        <v>1781</v>
      </c>
      <c r="N30" s="183">
        <v>4801</v>
      </c>
      <c r="O30" s="161"/>
      <c r="P30" s="114"/>
      <c r="R30" s="112"/>
      <c r="S30" s="36"/>
      <c r="T30" s="126" t="s">
        <v>32</v>
      </c>
      <c r="U30" s="183">
        <v>1787</v>
      </c>
      <c r="V30" s="183">
        <v>5161</v>
      </c>
      <c r="W30" s="161"/>
      <c r="X30" s="114"/>
      <c r="Z30" s="112"/>
      <c r="AA30" s="36"/>
      <c r="AB30" s="35" t="s">
        <v>32</v>
      </c>
      <c r="AC30" s="183">
        <v>1787</v>
      </c>
      <c r="AD30" s="183">
        <v>4697</v>
      </c>
      <c r="AE30" s="161"/>
      <c r="AF30" s="114"/>
    </row>
    <row r="31" spans="2:32" x14ac:dyDescent="0.25">
      <c r="B31" s="112"/>
      <c r="C31" s="19"/>
      <c r="D31" s="38" t="s">
        <v>21</v>
      </c>
      <c r="E31" s="183"/>
      <c r="F31" s="183"/>
      <c r="G31" s="162"/>
      <c r="H31" s="114"/>
      <c r="J31" s="112"/>
      <c r="K31" s="19"/>
      <c r="L31" s="38" t="s">
        <v>21</v>
      </c>
      <c r="M31" s="183"/>
      <c r="N31" s="183"/>
      <c r="O31" s="162"/>
      <c r="P31" s="114"/>
      <c r="R31" s="112"/>
      <c r="S31" s="19"/>
      <c r="T31" s="38" t="s">
        <v>21</v>
      </c>
      <c r="U31" s="183"/>
      <c r="V31" s="183"/>
      <c r="W31" s="162"/>
      <c r="X31" s="114"/>
      <c r="Z31" s="112"/>
      <c r="AA31" s="19"/>
      <c r="AB31" s="38" t="s">
        <v>21</v>
      </c>
      <c r="AC31" s="183"/>
      <c r="AD31" s="183"/>
      <c r="AE31" s="162"/>
      <c r="AF31" s="114"/>
    </row>
    <row r="32" spans="2:32" x14ac:dyDescent="0.25">
      <c r="B32" s="112"/>
      <c r="C32" s="34"/>
      <c r="D32" s="33" t="s">
        <v>31</v>
      </c>
      <c r="E32" s="183"/>
      <c r="F32" s="183"/>
      <c r="G32" s="163"/>
      <c r="H32" s="114"/>
      <c r="J32" s="112"/>
      <c r="K32" s="34"/>
      <c r="L32" s="33" t="s">
        <v>31</v>
      </c>
      <c r="M32" s="183"/>
      <c r="N32" s="183"/>
      <c r="O32" s="163"/>
      <c r="P32" s="114"/>
      <c r="R32" s="112"/>
      <c r="S32" s="34"/>
      <c r="T32" s="33" t="s">
        <v>31</v>
      </c>
      <c r="U32" s="183"/>
      <c r="V32" s="183"/>
      <c r="W32" s="163"/>
      <c r="X32" s="114"/>
      <c r="Z32" s="112"/>
      <c r="AA32" s="34"/>
      <c r="AB32" s="33" t="s">
        <v>31</v>
      </c>
      <c r="AC32" s="183"/>
      <c r="AD32" s="183"/>
      <c r="AE32" s="163"/>
      <c r="AF32" s="114"/>
    </row>
    <row r="33" spans="2:32" x14ac:dyDescent="0.25">
      <c r="B33" s="112"/>
      <c r="C33" s="17"/>
      <c r="D33" s="31" t="s">
        <v>20</v>
      </c>
      <c r="E33" s="183"/>
      <c r="F33" s="183"/>
      <c r="G33" s="164" t="s">
        <v>162</v>
      </c>
      <c r="H33" s="114"/>
      <c r="J33" s="112"/>
      <c r="K33" s="17"/>
      <c r="L33" s="31" t="s">
        <v>20</v>
      </c>
      <c r="M33" s="183"/>
      <c r="N33" s="183"/>
      <c r="O33" s="164" t="s">
        <v>162</v>
      </c>
      <c r="P33" s="114"/>
      <c r="R33" s="112"/>
      <c r="S33" s="17"/>
      <c r="T33" s="31" t="s">
        <v>20</v>
      </c>
      <c r="U33" s="183"/>
      <c r="V33" s="183"/>
      <c r="W33" s="164" t="s">
        <v>162</v>
      </c>
      <c r="X33" s="114"/>
      <c r="Z33" s="112"/>
      <c r="AA33" s="17"/>
      <c r="AB33" s="31" t="s">
        <v>20</v>
      </c>
      <c r="AC33" s="183"/>
      <c r="AD33" s="183"/>
      <c r="AE33" s="164" t="s">
        <v>162</v>
      </c>
      <c r="AF33" s="114"/>
    </row>
    <row r="34" spans="2:32" x14ac:dyDescent="0.25">
      <c r="B34" s="112"/>
      <c r="C34" s="15"/>
      <c r="D34" s="29" t="s">
        <v>19</v>
      </c>
      <c r="E34" s="132">
        <v>70</v>
      </c>
      <c r="F34" s="132">
        <v>43</v>
      </c>
      <c r="G34" s="165">
        <v>7.0123939986953682E-2</v>
      </c>
      <c r="H34" s="114"/>
      <c r="J34" s="112"/>
      <c r="K34" s="15"/>
      <c r="L34" s="29" t="s">
        <v>19</v>
      </c>
      <c r="M34" s="132">
        <v>79</v>
      </c>
      <c r="N34" s="132">
        <v>117</v>
      </c>
      <c r="O34" s="165">
        <v>0.16906537194381827</v>
      </c>
      <c r="P34" s="114"/>
      <c r="R34" s="112"/>
      <c r="S34" s="15"/>
      <c r="T34" s="29" t="s">
        <v>19</v>
      </c>
      <c r="U34" s="132">
        <v>118</v>
      </c>
      <c r="V34" s="132">
        <v>182</v>
      </c>
      <c r="W34" s="165">
        <v>0.17606996362510641</v>
      </c>
      <c r="X34" s="114"/>
      <c r="Z34" s="112"/>
      <c r="AA34" s="15"/>
      <c r="AB34" s="29" t="s">
        <v>19</v>
      </c>
      <c r="AC34" s="132">
        <v>118</v>
      </c>
      <c r="AD34" s="132">
        <v>47647</v>
      </c>
      <c r="AE34" s="165">
        <v>0.2766813714108815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66" t="s">
        <v>162</v>
      </c>
      <c r="H35" s="114"/>
      <c r="J35" s="112"/>
      <c r="K35" s="12"/>
      <c r="L35" s="26" t="s">
        <v>17</v>
      </c>
      <c r="M35" s="133">
        <v>0</v>
      </c>
      <c r="N35" s="133">
        <v>1</v>
      </c>
      <c r="O35" s="166" t="s">
        <v>162</v>
      </c>
      <c r="P35" s="114"/>
      <c r="R35" s="112"/>
      <c r="S35" s="12"/>
      <c r="T35" s="26" t="s">
        <v>17</v>
      </c>
      <c r="U35" s="133">
        <v>0</v>
      </c>
      <c r="V35" s="133">
        <v>0</v>
      </c>
      <c r="W35" s="166" t="s">
        <v>162</v>
      </c>
      <c r="X35" s="114"/>
      <c r="Z35" s="112"/>
      <c r="AA35" s="12"/>
      <c r="AB35" s="26" t="s">
        <v>17</v>
      </c>
      <c r="AC35" s="133">
        <v>0</v>
      </c>
      <c r="AD35" s="133">
        <v>12480</v>
      </c>
      <c r="AE35" s="166" t="s">
        <v>162</v>
      </c>
      <c r="AF35" s="114"/>
    </row>
    <row r="36" spans="2:32" ht="15.75" x14ac:dyDescent="0.25">
      <c r="B36" s="112"/>
      <c r="C36" s="113"/>
      <c r="D36" s="134" t="s">
        <v>101</v>
      </c>
      <c r="E36" s="135">
        <v>2156</v>
      </c>
      <c r="F36" s="135">
        <v>11344</v>
      </c>
      <c r="G36" s="113"/>
      <c r="H36" s="114"/>
      <c r="J36" s="112"/>
      <c r="K36" s="113"/>
      <c r="L36" s="134" t="s">
        <v>101</v>
      </c>
      <c r="M36" s="135">
        <v>2192</v>
      </c>
      <c r="N36" s="135">
        <v>12884</v>
      </c>
      <c r="O36" s="113"/>
      <c r="P36" s="114"/>
      <c r="R36" s="112"/>
      <c r="S36" s="113"/>
      <c r="T36" s="134" t="s">
        <v>101</v>
      </c>
      <c r="U36" s="135">
        <v>2228</v>
      </c>
      <c r="V36" s="135">
        <v>9479</v>
      </c>
      <c r="W36" s="113"/>
      <c r="X36" s="114"/>
      <c r="Z36" s="112"/>
      <c r="AA36" s="113"/>
      <c r="AB36" s="134" t="s">
        <v>101</v>
      </c>
      <c r="AC36" s="135">
        <v>2228</v>
      </c>
      <c r="AD36" s="135">
        <v>8828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3100</v>
      </c>
      <c r="F37" s="136">
        <v>11871</v>
      </c>
      <c r="G37" s="137">
        <v>0.43714096332302255</v>
      </c>
      <c r="H37" s="114"/>
      <c r="J37" s="112"/>
      <c r="K37" s="78"/>
      <c r="L37" s="77" t="s">
        <v>67</v>
      </c>
      <c r="M37" s="136">
        <v>3100</v>
      </c>
      <c r="N37" s="136">
        <v>12359</v>
      </c>
      <c r="O37" s="137">
        <v>0.45511120930917659</v>
      </c>
      <c r="P37" s="114"/>
      <c r="R37" s="112"/>
      <c r="S37" s="78"/>
      <c r="T37" s="77" t="s">
        <v>67</v>
      </c>
      <c r="U37" s="136">
        <v>3100</v>
      </c>
      <c r="V37" s="136">
        <v>14004</v>
      </c>
      <c r="W37" s="137">
        <v>0.51568714096332302</v>
      </c>
      <c r="X37" s="114"/>
      <c r="Z37" s="112"/>
      <c r="AA37" s="78"/>
      <c r="AB37" s="77" t="s">
        <v>67</v>
      </c>
      <c r="AC37" s="136">
        <v>3100</v>
      </c>
      <c r="AD37" s="136">
        <v>12475</v>
      </c>
      <c r="AE37" s="137">
        <v>0.45938282515834439</v>
      </c>
      <c r="AF37" s="114"/>
    </row>
    <row r="38" spans="2:32" ht="15.75" x14ac:dyDescent="0.25">
      <c r="B38" s="112"/>
      <c r="C38" s="75"/>
      <c r="D38" s="74" t="s">
        <v>66</v>
      </c>
      <c r="E38" s="138">
        <v>2500</v>
      </c>
      <c r="F38" s="138">
        <v>6178</v>
      </c>
      <c r="G38" s="139">
        <v>0.28210045662100458</v>
      </c>
      <c r="H38" s="114"/>
      <c r="J38" s="112"/>
      <c r="K38" s="75"/>
      <c r="L38" s="74" t="s">
        <v>66</v>
      </c>
      <c r="M38" s="138">
        <v>2500</v>
      </c>
      <c r="N38" s="138">
        <v>7696</v>
      </c>
      <c r="O38" s="139">
        <v>0.35141552511415525</v>
      </c>
      <c r="P38" s="114"/>
      <c r="R38" s="112"/>
      <c r="S38" s="75"/>
      <c r="T38" s="74" t="s">
        <v>66</v>
      </c>
      <c r="U38" s="138">
        <v>2500</v>
      </c>
      <c r="V38" s="138">
        <v>6318</v>
      </c>
      <c r="W38" s="139">
        <v>0.28849315068493153</v>
      </c>
      <c r="X38" s="114"/>
      <c r="Z38" s="112"/>
      <c r="AA38" s="75"/>
      <c r="AB38" s="74" t="s">
        <v>66</v>
      </c>
      <c r="AC38" s="138">
        <v>2500</v>
      </c>
      <c r="AD38" s="138">
        <v>4977</v>
      </c>
      <c r="AE38" s="139">
        <v>0.22726027397260273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5693</v>
      </c>
      <c r="G39" s="143">
        <v>0.20964059508027691</v>
      </c>
      <c r="H39" s="114"/>
      <c r="J39" s="112"/>
      <c r="K39" s="140"/>
      <c r="L39" s="141" t="s">
        <v>102</v>
      </c>
      <c r="M39" s="142"/>
      <c r="N39" s="142">
        <v>4663</v>
      </c>
      <c r="O39" s="143">
        <v>0.17171159228163205</v>
      </c>
      <c r="P39" s="114"/>
      <c r="R39" s="112"/>
      <c r="S39" s="140"/>
      <c r="T39" s="141" t="s">
        <v>102</v>
      </c>
      <c r="U39" s="142"/>
      <c r="V39" s="142">
        <v>7686</v>
      </c>
      <c r="W39" s="143">
        <v>0.28303137428192665</v>
      </c>
      <c r="X39" s="114"/>
      <c r="Z39" s="112"/>
      <c r="AA39" s="140"/>
      <c r="AB39" s="141" t="s">
        <v>102</v>
      </c>
      <c r="AC39" s="142"/>
      <c r="AD39" s="142">
        <v>7498</v>
      </c>
      <c r="AE39" s="143">
        <v>0.27610841066430991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 t="s">
        <v>162</v>
      </c>
      <c r="F48" s="23" t="s">
        <v>162</v>
      </c>
      <c r="G48" s="23" t="s">
        <v>162</v>
      </c>
    </row>
    <row r="49" spans="4:7" x14ac:dyDescent="0.25">
      <c r="D49" s="22" t="s">
        <v>23</v>
      </c>
      <c r="E49" s="148">
        <v>0.32196305881984677</v>
      </c>
      <c r="F49" s="20">
        <v>0.4491115015332352</v>
      </c>
      <c r="G49" s="20">
        <v>0.2200328940249735</v>
      </c>
    </row>
    <row r="50" spans="4:7" x14ac:dyDescent="0.25">
      <c r="D50" s="19" t="s">
        <v>21</v>
      </c>
      <c r="E50" s="149">
        <v>0.5</v>
      </c>
      <c r="F50" s="18">
        <v>0</v>
      </c>
      <c r="G50" s="18">
        <v>0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/>
      <c r="F53" s="16"/>
      <c r="G53" s="16"/>
    </row>
    <row r="54" spans="4:7" x14ac:dyDescent="0.25">
      <c r="D54" s="15" t="s">
        <v>19</v>
      </c>
      <c r="E54" s="153">
        <v>0.17298516174168999</v>
      </c>
      <c r="F54" s="13">
        <v>0.2766813714108815</v>
      </c>
      <c r="G54" s="13">
        <v>7.0123939986953682E-2</v>
      </c>
    </row>
    <row r="55" spans="4:7" ht="15.75" thickBot="1" x14ac:dyDescent="0.3">
      <c r="D55" s="12" t="s">
        <v>17</v>
      </c>
      <c r="E55" s="154" t="s">
        <v>162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0.46683053468846669</v>
      </c>
      <c r="F56" s="156">
        <v>0.51568714096332302</v>
      </c>
      <c r="G56" s="155">
        <v>0.43714096332302255</v>
      </c>
    </row>
    <row r="57" spans="4:7" ht="15.75" thickBot="1" x14ac:dyDescent="0.3">
      <c r="D57" s="75" t="s">
        <v>107</v>
      </c>
      <c r="E57" s="157">
        <v>0.28731735159817351</v>
      </c>
      <c r="F57" s="158">
        <v>0.35141552511415525</v>
      </c>
      <c r="G57" s="157">
        <v>0.22726027397260273</v>
      </c>
    </row>
  </sheetData>
  <sheetProtection password="DEC9" sheet="1" objects="1" scenarios="1"/>
  <mergeCells count="16">
    <mergeCell ref="AD30:AD33"/>
    <mergeCell ref="E30:E33"/>
    <mergeCell ref="M30:M33"/>
    <mergeCell ref="U30:U33"/>
    <mergeCell ref="AC30:AC33"/>
    <mergeCell ref="F30:F33"/>
    <mergeCell ref="N30:N33"/>
    <mergeCell ref="V30:V33"/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0</v>
      </c>
      <c r="D6" s="88">
        <v>0</v>
      </c>
      <c r="E6" s="88">
        <v>0</v>
      </c>
      <c r="F6" s="88">
        <v>0</v>
      </c>
      <c r="G6" s="88">
        <v>0</v>
      </c>
      <c r="H6" s="88">
        <v>0</v>
      </c>
    </row>
    <row r="7" spans="1:10" x14ac:dyDescent="0.25">
      <c r="A7" s="22"/>
      <c r="B7" s="42" t="s">
        <v>35</v>
      </c>
      <c r="C7" s="87">
        <v>1800</v>
      </c>
      <c r="D7" s="87">
        <v>1900</v>
      </c>
      <c r="E7" s="87">
        <v>2200</v>
      </c>
      <c r="F7" s="87">
        <v>2200</v>
      </c>
      <c r="G7" s="87">
        <v>2400</v>
      </c>
      <c r="H7" s="87">
        <v>2700</v>
      </c>
    </row>
    <row r="8" spans="1:10" x14ac:dyDescent="0.25">
      <c r="A8" s="41"/>
      <c r="B8" s="40" t="s">
        <v>34</v>
      </c>
      <c r="C8" s="86">
        <v>300.00000000000006</v>
      </c>
      <c r="D8" s="86">
        <v>300.00000000000028</v>
      </c>
      <c r="E8" s="86">
        <v>299.99999999999983</v>
      </c>
      <c r="F8" s="86">
        <v>299.99999999999983</v>
      </c>
      <c r="G8" s="86">
        <v>300</v>
      </c>
      <c r="H8" s="86">
        <v>299.99999999999983</v>
      </c>
    </row>
    <row r="9" spans="1:10" x14ac:dyDescent="0.25">
      <c r="A9" s="19"/>
      <c r="B9" s="38" t="s">
        <v>33</v>
      </c>
      <c r="C9" s="85">
        <v>799.99999999999955</v>
      </c>
      <c r="D9" s="85">
        <v>800</v>
      </c>
      <c r="E9" s="85">
        <v>800.00000000000045</v>
      </c>
      <c r="F9" s="85">
        <v>700.00000000000023</v>
      </c>
      <c r="G9" s="85">
        <v>800</v>
      </c>
      <c r="H9" s="85">
        <v>800.00000000000091</v>
      </c>
    </row>
    <row r="10" spans="1:10" x14ac:dyDescent="0.25">
      <c r="A10" s="36"/>
      <c r="B10" s="35" t="s">
        <v>32</v>
      </c>
      <c r="C10" s="84">
        <v>700</v>
      </c>
      <c r="D10" s="84">
        <v>700</v>
      </c>
      <c r="E10" s="84">
        <v>1400</v>
      </c>
      <c r="F10" s="84">
        <v>1200</v>
      </c>
      <c r="G10" s="84">
        <v>1700</v>
      </c>
      <c r="H10" s="84">
        <v>1700</v>
      </c>
    </row>
    <row r="11" spans="1:10" x14ac:dyDescent="0.25">
      <c r="A11" s="34"/>
      <c r="B11" s="33" t="s">
        <v>31</v>
      </c>
      <c r="C11" s="83">
        <v>300</v>
      </c>
      <c r="D11" s="83">
        <v>300</v>
      </c>
      <c r="E11" s="83">
        <v>700</v>
      </c>
      <c r="F11" s="83">
        <v>700</v>
      </c>
      <c r="G11" s="83">
        <v>1200</v>
      </c>
      <c r="H11" s="83">
        <v>1200</v>
      </c>
    </row>
    <row r="12" spans="1:10" x14ac:dyDescent="0.25">
      <c r="A12" s="17"/>
      <c r="B12" s="31" t="s">
        <v>20</v>
      </c>
      <c r="C12" s="82">
        <v>300</v>
      </c>
      <c r="D12" s="82">
        <v>300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400</v>
      </c>
      <c r="D13" s="81">
        <v>400</v>
      </c>
      <c r="E13" s="81">
        <v>700</v>
      </c>
      <c r="F13" s="81">
        <v>400</v>
      </c>
      <c r="G13" s="81">
        <v>1300</v>
      </c>
      <c r="H13" s="81">
        <v>1500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0</v>
      </c>
      <c r="G14" s="80">
        <v>0</v>
      </c>
      <c r="H14" s="80">
        <v>0</v>
      </c>
    </row>
    <row r="15" spans="1:10" x14ac:dyDescent="0.25">
      <c r="A15" s="12"/>
      <c r="B15" s="26" t="s">
        <v>17</v>
      </c>
      <c r="C15" s="79">
        <v>0</v>
      </c>
      <c r="D15" s="79">
        <v>0</v>
      </c>
      <c r="E15" s="79">
        <v>100</v>
      </c>
      <c r="F15" s="79">
        <v>0</v>
      </c>
      <c r="G15" s="79">
        <v>100</v>
      </c>
      <c r="H15" s="79">
        <v>100</v>
      </c>
    </row>
    <row r="16" spans="1:10" x14ac:dyDescent="0.25">
      <c r="A16" s="78"/>
      <c r="B16" s="77" t="s">
        <v>67</v>
      </c>
      <c r="C16" s="76">
        <v>3100</v>
      </c>
      <c r="D16" s="76">
        <v>3100</v>
      </c>
      <c r="E16" s="76">
        <v>4600</v>
      </c>
      <c r="F16" s="76">
        <v>4600</v>
      </c>
      <c r="G16" s="76">
        <v>5100</v>
      </c>
      <c r="H16" s="76">
        <v>5100</v>
      </c>
    </row>
    <row r="17" spans="1:8" ht="15.75" thickBot="1" x14ac:dyDescent="0.3">
      <c r="A17" s="75"/>
      <c r="B17" s="74" t="s">
        <v>66</v>
      </c>
      <c r="C17" s="73">
        <v>2500</v>
      </c>
      <c r="D17" s="73">
        <v>2500</v>
      </c>
      <c r="E17" s="73">
        <v>4000</v>
      </c>
      <c r="F17" s="73">
        <v>4000</v>
      </c>
      <c r="G17" s="73">
        <v>4500</v>
      </c>
      <c r="H17" s="73">
        <v>4500</v>
      </c>
    </row>
    <row r="18" spans="1:8" ht="6.75" customHeight="1" x14ac:dyDescent="0.25"/>
    <row r="19" spans="1:8" ht="19.5" customHeight="1" x14ac:dyDescent="0.25">
      <c r="B19" t="s">
        <v>65</v>
      </c>
      <c r="C19" s="67">
        <v>18246.428571428572</v>
      </c>
      <c r="D19" s="67">
        <v>18837.142857142859</v>
      </c>
      <c r="E19" s="67">
        <v>21200</v>
      </c>
      <c r="F19" s="67">
        <v>21200</v>
      </c>
      <c r="G19" s="67">
        <v>22000</v>
      </c>
      <c r="H19" s="67">
        <v>24000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4230.1462917647059</v>
      </c>
      <c r="D21" s="67">
        <v>4117.7194376470588</v>
      </c>
      <c r="E21" s="67">
        <v>3668.0120211764706</v>
      </c>
      <c r="F21" s="67">
        <v>4202.2828294117653</v>
      </c>
      <c r="G21" s="67">
        <v>2543.7434800000005</v>
      </c>
      <c r="H21" s="67">
        <v>3841.2583000000013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14016.282279663867</v>
      </c>
      <c r="D23" s="67">
        <v>14719.423419495801</v>
      </c>
      <c r="E23" s="67">
        <v>17531.98797882353</v>
      </c>
      <c r="F23" s="67">
        <v>16997.717170588236</v>
      </c>
      <c r="G23" s="67">
        <v>19456.256519999999</v>
      </c>
      <c r="H23" s="67">
        <v>20158.741699999999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3200</v>
      </c>
      <c r="D29" s="71">
        <v>3300</v>
      </c>
      <c r="E29" s="71">
        <v>3500</v>
      </c>
      <c r="F29" s="71">
        <v>3500</v>
      </c>
      <c r="G29" s="71">
        <v>4100</v>
      </c>
      <c r="H29" s="71">
        <v>4100</v>
      </c>
    </row>
    <row r="30" spans="1:8" x14ac:dyDescent="0.25">
      <c r="B30" t="s">
        <v>59</v>
      </c>
      <c r="C30" s="71">
        <v>2800</v>
      </c>
      <c r="D30" s="71">
        <v>2900</v>
      </c>
      <c r="E30" s="71">
        <v>3200</v>
      </c>
      <c r="F30" s="71">
        <v>3200</v>
      </c>
      <c r="G30" s="71">
        <v>3800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64.155050316809536</v>
      </c>
      <c r="D32" s="70">
        <v>66.159895639209836</v>
      </c>
      <c r="E32" s="70">
        <v>70.169586284010435</v>
      </c>
      <c r="F32" s="70">
        <v>70.169586284010435</v>
      </c>
      <c r="G32" s="70">
        <v>82.19865821841222</v>
      </c>
      <c r="H32" s="70">
        <v>82.19865821841222</v>
      </c>
    </row>
    <row r="33" spans="2:18" x14ac:dyDescent="0.25">
      <c r="B33" s="69" t="s">
        <v>56</v>
      </c>
      <c r="C33" s="70">
        <v>58.02435677530017</v>
      </c>
      <c r="D33" s="70">
        <v>60.096655231560895</v>
      </c>
      <c r="E33" s="70">
        <v>66.313550600343049</v>
      </c>
      <c r="F33" s="70">
        <v>66.313550600343049</v>
      </c>
      <c r="G33" s="70">
        <v>78.747341337907372</v>
      </c>
      <c r="H33" s="70">
        <v>257.3794682675815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9.8000000000000007</v>
      </c>
      <c r="D35" s="67">
        <v>9.5</v>
      </c>
      <c r="E35" s="67">
        <v>8.3000000000000007</v>
      </c>
      <c r="F35" s="67">
        <v>9.0823529411764703</v>
      </c>
      <c r="G35" s="67">
        <v>5.3</v>
      </c>
      <c r="H35" s="67">
        <v>7.2</v>
      </c>
    </row>
    <row r="36" spans="2:18" x14ac:dyDescent="0.25">
      <c r="B36" s="69" t="s">
        <v>54</v>
      </c>
      <c r="C36" s="67">
        <v>13.288235294117648</v>
      </c>
      <c r="D36" s="67">
        <v>12.982352941176471</v>
      </c>
      <c r="E36" s="67">
        <v>11.758823529411764</v>
      </c>
      <c r="F36" s="67">
        <v>13.895882352941177</v>
      </c>
      <c r="G36" s="67">
        <v>8.6999999999999993</v>
      </c>
      <c r="H36" s="67">
        <v>13.89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54.355050316809539</v>
      </c>
      <c r="D40" s="67">
        <v>56.659895639209836</v>
      </c>
      <c r="E40" s="67">
        <v>61.869586284010438</v>
      </c>
      <c r="F40" s="67">
        <v>61.087233342833969</v>
      </c>
      <c r="G40" s="67">
        <v>76.898658218412223</v>
      </c>
      <c r="H40" s="67">
        <v>74.998658218412217</v>
      </c>
    </row>
    <row r="41" spans="2:18" x14ac:dyDescent="0.25">
      <c r="B41" s="68" t="s">
        <v>52</v>
      </c>
      <c r="C41" s="67">
        <v>44.736121481182522</v>
      </c>
      <c r="D41" s="67">
        <v>47.114302290384423</v>
      </c>
      <c r="E41" s="67">
        <v>54.554727070931285</v>
      </c>
      <c r="F41" s="67">
        <v>52.41766824740187</v>
      </c>
      <c r="G41" s="67">
        <v>70.047341337907369</v>
      </c>
      <c r="H41" s="67">
        <v>243.48946826758151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0.55000000000000004</v>
      </c>
      <c r="D46" s="6">
        <v>0.55000000000000004</v>
      </c>
      <c r="E46" s="6">
        <v>0.55000000000000004</v>
      </c>
      <c r="F46" s="6">
        <v>0.55000000000000004</v>
      </c>
      <c r="G46" s="6">
        <v>0.55000000000000004</v>
      </c>
      <c r="H46" s="6">
        <v>0.55000000000000004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1786</v>
      </c>
      <c r="R47" s="54">
        <v>1711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1631</v>
      </c>
      <c r="R48" s="54">
        <v>1534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1534</v>
      </c>
      <c r="R49" s="54">
        <v>1451</v>
      </c>
    </row>
    <row r="50" spans="2:18" x14ac:dyDescent="0.25">
      <c r="B50" s="24" t="s">
        <v>24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P50" s="56" t="s">
        <v>73</v>
      </c>
      <c r="Q50" s="55">
        <v>1506</v>
      </c>
      <c r="R50" s="54">
        <v>1426</v>
      </c>
    </row>
    <row r="51" spans="2:18" x14ac:dyDescent="0.25">
      <c r="B51" s="22" t="s">
        <v>23</v>
      </c>
      <c r="C51" s="20">
        <v>0.32196305881984677</v>
      </c>
      <c r="D51" s="20">
        <v>0.32196305881984677</v>
      </c>
      <c r="E51" s="20">
        <v>0.32196305881984677</v>
      </c>
      <c r="F51" s="20">
        <v>0.32196305881984677</v>
      </c>
      <c r="G51" s="20">
        <v>0.32196305881984677</v>
      </c>
      <c r="H51" s="20">
        <v>0.32196305881984677</v>
      </c>
      <c r="P51" s="56" t="s">
        <v>74</v>
      </c>
      <c r="Q51" s="55">
        <v>1532</v>
      </c>
      <c r="R51" s="54">
        <v>1426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1651</v>
      </c>
      <c r="R52" s="54">
        <v>1425</v>
      </c>
    </row>
    <row r="53" spans="2:18" x14ac:dyDescent="0.25">
      <c r="B53" s="19" t="s">
        <v>21</v>
      </c>
      <c r="C53" s="18">
        <v>0.4</v>
      </c>
      <c r="D53" s="18">
        <v>0.4</v>
      </c>
      <c r="E53" s="18">
        <v>0.4</v>
      </c>
      <c r="F53" s="18">
        <v>0.4</v>
      </c>
      <c r="G53" s="18">
        <v>0.4</v>
      </c>
      <c r="H53" s="18">
        <v>0.4</v>
      </c>
      <c r="P53" s="56" t="s">
        <v>76</v>
      </c>
      <c r="Q53" s="55">
        <v>2004</v>
      </c>
      <c r="R53" s="54">
        <v>1681</v>
      </c>
    </row>
    <row r="54" spans="2:18" x14ac:dyDescent="0.25">
      <c r="B54" s="17" t="s">
        <v>20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P54" s="56" t="s">
        <v>77</v>
      </c>
      <c r="Q54" s="55">
        <v>2280</v>
      </c>
      <c r="R54" s="54">
        <v>1956</v>
      </c>
    </row>
    <row r="55" spans="2:18" x14ac:dyDescent="0.25">
      <c r="B55" s="15" t="s">
        <v>19</v>
      </c>
      <c r="C55" s="13">
        <v>0.17298516174168999</v>
      </c>
      <c r="D55" s="13">
        <v>0.17298516174168999</v>
      </c>
      <c r="E55" s="13">
        <v>0.17298516174168999</v>
      </c>
      <c r="F55" s="13">
        <v>0.17298516174168999</v>
      </c>
      <c r="G55" s="13">
        <v>0.17298516174168999</v>
      </c>
      <c r="H55" s="13">
        <v>0.17298516174168999</v>
      </c>
      <c r="P55" s="56" t="s">
        <v>78</v>
      </c>
      <c r="Q55" s="55">
        <v>2405</v>
      </c>
      <c r="R55" s="54">
        <v>2122</v>
      </c>
    </row>
    <row r="56" spans="2:18" x14ac:dyDescent="0.25">
      <c r="B56" s="14" t="s">
        <v>18</v>
      </c>
      <c r="C56" s="13">
        <v>0.17298516174168999</v>
      </c>
      <c r="D56" s="13">
        <v>0.17298516174168999</v>
      </c>
      <c r="E56" s="13">
        <v>0.17298516174168999</v>
      </c>
      <c r="F56" s="13">
        <v>0.17298516174168999</v>
      </c>
      <c r="G56" s="13">
        <v>0.17298516174168999</v>
      </c>
      <c r="H56" s="13">
        <v>0.17298516174168999</v>
      </c>
      <c r="P56" s="56" t="s">
        <v>79</v>
      </c>
      <c r="Q56" s="55">
        <v>2470</v>
      </c>
      <c r="R56" s="54">
        <v>2221</v>
      </c>
    </row>
    <row r="57" spans="2:18" x14ac:dyDescent="0.25">
      <c r="B57" s="12" t="s">
        <v>17</v>
      </c>
      <c r="C57" s="11">
        <v>0.3</v>
      </c>
      <c r="D57" s="11">
        <v>0.3</v>
      </c>
      <c r="E57" s="11">
        <v>0.3</v>
      </c>
      <c r="F57" s="11">
        <v>0.3</v>
      </c>
      <c r="G57" s="11">
        <v>0.3</v>
      </c>
      <c r="H57" s="11">
        <v>0.3</v>
      </c>
      <c r="P57" s="56" t="s">
        <v>80</v>
      </c>
      <c r="Q57" s="55">
        <v>2473</v>
      </c>
      <c r="R57" s="54">
        <v>2248</v>
      </c>
    </row>
    <row r="58" spans="2:18" x14ac:dyDescent="0.25">
      <c r="P58" s="56" t="s">
        <v>81</v>
      </c>
      <c r="Q58" s="55">
        <v>2521</v>
      </c>
      <c r="R58" s="59">
        <v>2332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2505</v>
      </c>
      <c r="R59" s="54">
        <v>2373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2453</v>
      </c>
      <c r="R60" s="54">
        <v>2350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2432</v>
      </c>
      <c r="R61" s="54">
        <v>2282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2386</v>
      </c>
      <c r="R62" s="54">
        <v>2219</v>
      </c>
    </row>
    <row r="63" spans="2:18" x14ac:dyDescent="0.25">
      <c r="B63" s="5" t="s">
        <v>44</v>
      </c>
      <c r="P63" s="56" t="s">
        <v>86</v>
      </c>
      <c r="Q63" s="55">
        <v>2505</v>
      </c>
      <c r="R63" s="54">
        <v>2177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2703</v>
      </c>
      <c r="R64" s="54">
        <v>2165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2698</v>
      </c>
      <c r="R65" s="54">
        <v>2175</v>
      </c>
    </row>
    <row r="66" spans="1:18" x14ac:dyDescent="0.25">
      <c r="P66" s="56" t="s">
        <v>89</v>
      </c>
      <c r="Q66" s="58">
        <v>2683</v>
      </c>
      <c r="R66" s="54">
        <v>2219</v>
      </c>
    </row>
    <row r="67" spans="1:18" x14ac:dyDescent="0.25">
      <c r="P67" s="56" t="s">
        <v>90</v>
      </c>
      <c r="Q67" s="55">
        <v>2585</v>
      </c>
      <c r="R67" s="54">
        <v>2242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2546</v>
      </c>
      <c r="R68" s="54">
        <v>2343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2404</v>
      </c>
      <c r="R69" s="54">
        <v>2260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2097</v>
      </c>
      <c r="R70" s="51">
        <v>1988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0.83535221766679091</v>
      </c>
      <c r="R71" s="46">
        <v>0.86345769010863349</v>
      </c>
    </row>
    <row r="72" spans="1:18" x14ac:dyDescent="0.25">
      <c r="A72" s="45"/>
      <c r="B72" s="44" t="s">
        <v>24</v>
      </c>
      <c r="C72" s="43">
        <v>0</v>
      </c>
      <c r="D72" s="43">
        <v>0</v>
      </c>
      <c r="E72" s="43">
        <v>0</v>
      </c>
      <c r="F72" s="43">
        <v>0</v>
      </c>
    </row>
    <row r="73" spans="1:18" x14ac:dyDescent="0.25">
      <c r="A73" s="22"/>
      <c r="B73" s="42" t="s">
        <v>35</v>
      </c>
      <c r="C73" s="39">
        <v>0.41855197646580083</v>
      </c>
      <c r="D73" s="39">
        <v>0.41855197646580083</v>
      </c>
      <c r="E73" s="39">
        <v>0.41855197646580083</v>
      </c>
      <c r="F73" s="39">
        <v>0.41855197646580083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0.5</v>
      </c>
      <c r="D75" s="37">
        <v>0.5</v>
      </c>
      <c r="E75" s="37">
        <v>0.5</v>
      </c>
      <c r="F75" s="37">
        <v>0.5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0.6</v>
      </c>
      <c r="D78" s="30">
        <v>0.6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0.69194064696675994</v>
      </c>
      <c r="D79" s="27">
        <v>3.4597032348337997E-2</v>
      </c>
      <c r="E79" s="27">
        <v>0.69194064696675994</v>
      </c>
      <c r="F79" s="27">
        <v>3.4597032348337997E-2</v>
      </c>
    </row>
    <row r="80" spans="1:18" x14ac:dyDescent="0.25">
      <c r="A80" s="14"/>
      <c r="B80" s="28" t="s">
        <v>18</v>
      </c>
      <c r="C80" s="27">
        <v>0.69194064696675994</v>
      </c>
      <c r="D80" s="27">
        <v>3.4597032348337997E-2</v>
      </c>
      <c r="E80" s="27">
        <v>0.69194064696675994</v>
      </c>
      <c r="F80" s="27">
        <v>3.4597032348337997E-2</v>
      </c>
    </row>
    <row r="81" spans="1:8" x14ac:dyDescent="0.25">
      <c r="A81" s="12"/>
      <c r="B81" s="26" t="s">
        <v>17</v>
      </c>
      <c r="C81" s="25">
        <v>0.41596638655462187</v>
      </c>
      <c r="D81" s="25">
        <v>0.13865546218487396</v>
      </c>
      <c r="E81" s="25">
        <v>0.5</v>
      </c>
      <c r="F81" s="25">
        <v>0.22500000000000001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</row>
    <row r="86" spans="1:8" x14ac:dyDescent="0.25">
      <c r="B86" s="22" t="s">
        <v>23</v>
      </c>
      <c r="C86" s="20">
        <v>0.41855197646580083</v>
      </c>
      <c r="D86" s="20">
        <v>0.41855197646580083</v>
      </c>
      <c r="E86" s="20">
        <v>0.41855197646580083</v>
      </c>
      <c r="F86" s="20">
        <v>0.41855197646580083</v>
      </c>
      <c r="G86" s="20">
        <v>0.41855197646580083</v>
      </c>
      <c r="H86" s="20">
        <v>0.41855197646580083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0.5</v>
      </c>
      <c r="D88" s="18">
        <v>0.5</v>
      </c>
      <c r="E88" s="18">
        <v>0.5</v>
      </c>
      <c r="F88" s="18">
        <v>0.5</v>
      </c>
      <c r="G88" s="18">
        <v>0.5</v>
      </c>
      <c r="H88" s="18">
        <v>0.5</v>
      </c>
    </row>
    <row r="89" spans="1:8" x14ac:dyDescent="0.25">
      <c r="B89" s="17" t="s">
        <v>20</v>
      </c>
      <c r="C89" s="16">
        <v>0.6</v>
      </c>
      <c r="D89" s="16">
        <v>0.6</v>
      </c>
      <c r="E89" s="16">
        <v>0.6</v>
      </c>
      <c r="F89" s="16">
        <v>0.6</v>
      </c>
      <c r="G89" s="16">
        <v>0.6</v>
      </c>
      <c r="H89" s="16">
        <v>0.6</v>
      </c>
    </row>
    <row r="90" spans="1:8" x14ac:dyDescent="0.25">
      <c r="B90" s="15" t="s">
        <v>19</v>
      </c>
      <c r="C90" s="13">
        <v>0.69194064696675994</v>
      </c>
      <c r="D90" s="13">
        <v>0.69194064696675994</v>
      </c>
      <c r="E90" s="13">
        <v>0.69194064696675994</v>
      </c>
      <c r="F90" s="13">
        <v>0.69194064696675994</v>
      </c>
      <c r="G90" s="13">
        <v>0.69194064696675994</v>
      </c>
      <c r="H90" s="13">
        <v>0.69194064696675994</v>
      </c>
    </row>
    <row r="91" spans="1:8" x14ac:dyDescent="0.25">
      <c r="B91" s="14" t="s">
        <v>18</v>
      </c>
      <c r="C91" s="13">
        <v>0.69194064696675994</v>
      </c>
      <c r="D91" s="13">
        <v>0.69194064696675994</v>
      </c>
      <c r="E91" s="13">
        <v>0.69194064696675994</v>
      </c>
      <c r="F91" s="13">
        <v>0.69194064696675994</v>
      </c>
      <c r="G91" s="13">
        <v>0.69194064696675994</v>
      </c>
      <c r="H91" s="13">
        <v>0.69194064696675994</v>
      </c>
    </row>
    <row r="92" spans="1:8" x14ac:dyDescent="0.25">
      <c r="B92" s="12" t="s">
        <v>17</v>
      </c>
      <c r="C92" s="11">
        <v>0.41596638655462187</v>
      </c>
      <c r="D92" s="11">
        <v>0.41596638655462187</v>
      </c>
      <c r="E92" s="11">
        <v>0.41596638655462187</v>
      </c>
      <c r="F92" s="11">
        <v>0.41596638655462187</v>
      </c>
      <c r="G92" s="11">
        <v>0.41596638655462187</v>
      </c>
      <c r="H92" s="11">
        <v>0.41596638655462187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</row>
    <row r="97" spans="2:8" x14ac:dyDescent="0.25">
      <c r="B97" s="22" t="s">
        <v>23</v>
      </c>
      <c r="C97" s="20">
        <v>0.41855197646580083</v>
      </c>
      <c r="D97" s="20">
        <v>0.41855197646580083</v>
      </c>
      <c r="E97" s="20">
        <v>0.41855197646580083</v>
      </c>
      <c r="F97" s="20">
        <v>0.41855197646580083</v>
      </c>
      <c r="G97" s="20">
        <v>0.41855197646580083</v>
      </c>
      <c r="H97" s="20">
        <v>0.41855197646580083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0.5</v>
      </c>
      <c r="D99" s="18">
        <v>0.5</v>
      </c>
      <c r="E99" s="18">
        <v>0.5</v>
      </c>
      <c r="F99" s="18">
        <v>0.5</v>
      </c>
      <c r="G99" s="18">
        <v>0.5</v>
      </c>
      <c r="H99" s="18">
        <v>0.5</v>
      </c>
    </row>
    <row r="100" spans="2:8" x14ac:dyDescent="0.25">
      <c r="B100" s="17" t="s">
        <v>20</v>
      </c>
      <c r="C100" s="16">
        <v>0.6</v>
      </c>
      <c r="D100" s="16">
        <v>0.6</v>
      </c>
      <c r="E100" s="16">
        <v>0.6</v>
      </c>
      <c r="F100" s="16">
        <v>0.6</v>
      </c>
      <c r="G100" s="16">
        <v>0.6</v>
      </c>
      <c r="H100" s="16">
        <v>0.6</v>
      </c>
    </row>
    <row r="101" spans="2:8" x14ac:dyDescent="0.25">
      <c r="B101" s="15" t="s">
        <v>19</v>
      </c>
      <c r="C101" s="13">
        <v>3.4597032348337997E-2</v>
      </c>
      <c r="D101" s="13">
        <v>3.4597032348337997E-2</v>
      </c>
      <c r="E101" s="13">
        <v>3.4597032348337997E-2</v>
      </c>
      <c r="F101" s="13">
        <v>3.4597032348337997E-2</v>
      </c>
      <c r="G101" s="13">
        <v>3.4597032348337997E-2</v>
      </c>
      <c r="H101" s="13">
        <v>3.4597032348337997E-2</v>
      </c>
    </row>
    <row r="102" spans="2:8" x14ac:dyDescent="0.25">
      <c r="B102" s="14" t="s">
        <v>18</v>
      </c>
      <c r="C102" s="13">
        <v>3.4597032348337997E-2</v>
      </c>
      <c r="D102" s="13">
        <v>3.4597032348337997E-2</v>
      </c>
      <c r="E102" s="13">
        <v>3.4597032348337997E-2</v>
      </c>
      <c r="F102" s="13">
        <v>3.4597032348337997E-2</v>
      </c>
      <c r="G102" s="13">
        <v>3.4597032348337997E-2</v>
      </c>
      <c r="H102" s="13">
        <v>3.4597032348337997E-2</v>
      </c>
    </row>
    <row r="103" spans="2:8" x14ac:dyDescent="0.25">
      <c r="B103" s="12" t="s">
        <v>17</v>
      </c>
      <c r="C103" s="11">
        <v>0.13865546218487396</v>
      </c>
      <c r="D103" s="11">
        <v>0.13865546218487396</v>
      </c>
      <c r="E103" s="11">
        <v>0.13865546218487396</v>
      </c>
      <c r="F103" s="11">
        <v>0.13865546218487396</v>
      </c>
      <c r="G103" s="11">
        <v>0.13865546218487396</v>
      </c>
      <c r="H103" s="11">
        <v>0.13865546218487396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</row>
    <row r="108" spans="2:8" x14ac:dyDescent="0.25">
      <c r="B108" s="22" t="s">
        <v>23</v>
      </c>
      <c r="C108" s="20">
        <v>0.41855197646580083</v>
      </c>
      <c r="D108" s="20">
        <v>0.41855197646580083</v>
      </c>
      <c r="E108" s="20">
        <v>0.41855197646580083</v>
      </c>
      <c r="F108" s="20">
        <v>0.41855197646580083</v>
      </c>
      <c r="G108" s="20">
        <v>0.41855197646580083</v>
      </c>
      <c r="H108" s="20">
        <v>0.41855197646580083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0.5</v>
      </c>
      <c r="D110" s="18">
        <v>0.5</v>
      </c>
      <c r="E110" s="18">
        <v>0.5</v>
      </c>
      <c r="F110" s="18">
        <v>0.5</v>
      </c>
      <c r="G110" s="18">
        <v>0.5</v>
      </c>
      <c r="H110" s="18">
        <v>0.5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0.69194064696675994</v>
      </c>
      <c r="D112" s="13">
        <v>0.69194064696675994</v>
      </c>
      <c r="E112" s="13">
        <v>0.69194064696675994</v>
      </c>
      <c r="F112" s="13">
        <v>0.69194064696675994</v>
      </c>
      <c r="G112" s="13">
        <v>0.69194064696675994</v>
      </c>
      <c r="H112" s="13">
        <v>0.69194064696675994</v>
      </c>
    </row>
    <row r="113" spans="1:16382" x14ac:dyDescent="0.25">
      <c r="B113" s="14" t="s">
        <v>18</v>
      </c>
      <c r="C113" s="13">
        <v>0.69194064696675994</v>
      </c>
      <c r="D113" s="13">
        <v>0.69194064696675994</v>
      </c>
      <c r="E113" s="13">
        <v>0.69194064696675994</v>
      </c>
      <c r="F113" s="13">
        <v>0.69194064696675994</v>
      </c>
      <c r="G113" s="13">
        <v>0.69194064696675994</v>
      </c>
      <c r="H113" s="13">
        <v>0.69194064696675994</v>
      </c>
    </row>
    <row r="114" spans="1:16382" x14ac:dyDescent="0.25">
      <c r="B114" s="12" t="s">
        <v>17</v>
      </c>
      <c r="C114" s="11">
        <v>0.5</v>
      </c>
      <c r="D114" s="11">
        <v>0.5</v>
      </c>
      <c r="E114" s="11">
        <v>0.5</v>
      </c>
      <c r="F114" s="11">
        <v>0.5</v>
      </c>
      <c r="G114" s="11">
        <v>0.5</v>
      </c>
      <c r="H114" s="11">
        <v>0.5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</row>
    <row r="119" spans="1:16382" x14ac:dyDescent="0.25">
      <c r="B119" s="22" t="s">
        <v>23</v>
      </c>
      <c r="C119" s="20">
        <v>0.41855197646580083</v>
      </c>
      <c r="D119" s="20">
        <v>0.41855197646580083</v>
      </c>
      <c r="E119" s="20">
        <v>0.41855197646580083</v>
      </c>
      <c r="F119" s="20">
        <v>0.41855197646580083</v>
      </c>
      <c r="G119" s="20">
        <v>0.41855197646580083</v>
      </c>
      <c r="H119" s="20">
        <v>0.41855197646580083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0.5</v>
      </c>
      <c r="D121" s="18">
        <v>0.5</v>
      </c>
      <c r="E121" s="18">
        <v>0.5</v>
      </c>
      <c r="F121" s="18">
        <v>0.5</v>
      </c>
      <c r="G121" s="18">
        <v>0.5</v>
      </c>
      <c r="H121" s="18">
        <v>0.5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3.4597032348337997E-2</v>
      </c>
      <c r="D123" s="13">
        <v>3.4597032348337997E-2</v>
      </c>
      <c r="E123" s="13">
        <v>3.4597032348337997E-2</v>
      </c>
      <c r="F123" s="13">
        <v>3.4597032348337997E-2</v>
      </c>
      <c r="G123" s="13">
        <v>3.4597032348337997E-2</v>
      </c>
      <c r="H123" s="13">
        <v>3.4597032348337997E-2</v>
      </c>
    </row>
    <row r="124" spans="1:16382" x14ac:dyDescent="0.25">
      <c r="B124" s="14" t="s">
        <v>18</v>
      </c>
      <c r="C124" s="13">
        <v>3.4597032348337997E-2</v>
      </c>
      <c r="D124" s="13">
        <v>3.4597032348337997E-2</v>
      </c>
      <c r="E124" s="13">
        <v>3.4597032348337997E-2</v>
      </c>
      <c r="F124" s="13">
        <v>3.4597032348337997E-2</v>
      </c>
      <c r="G124" s="13">
        <v>3.4597032348337997E-2</v>
      </c>
      <c r="H124" s="13">
        <v>3.4597032348337997E-2</v>
      </c>
    </row>
    <row r="125" spans="1:16382" x14ac:dyDescent="0.25">
      <c r="B125" s="12" t="s">
        <v>17</v>
      </c>
      <c r="C125" s="11">
        <v>0.22500000000000001</v>
      </c>
      <c r="D125" s="11">
        <v>0.22500000000000001</v>
      </c>
      <c r="E125" s="11">
        <v>0.22500000000000001</v>
      </c>
      <c r="F125" s="11">
        <v>0.22500000000000001</v>
      </c>
      <c r="G125" s="11">
        <v>0.22500000000000001</v>
      </c>
      <c r="H125" s="11">
        <v>0.22500000000000001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0.55000000000000004</v>
      </c>
      <c r="D129" s="6">
        <v>0.55000000000000004</v>
      </c>
      <c r="E129" s="6">
        <v>0.55000000000000004</v>
      </c>
      <c r="F129" s="6">
        <v>0.55000000000000004</v>
      </c>
      <c r="G129" s="6">
        <v>0.55000000000000004</v>
      </c>
      <c r="H129" s="6">
        <v>0.55000000000000004</v>
      </c>
    </row>
    <row r="130" spans="2:8" ht="18.75" customHeight="1" x14ac:dyDescent="0.25">
      <c r="B130" s="4" t="s">
        <v>14</v>
      </c>
      <c r="C130" s="6">
        <v>0.55000000000000004</v>
      </c>
      <c r="D130" s="6">
        <v>0.55000000000000004</v>
      </c>
      <c r="E130" s="6">
        <v>0.55000000000000004</v>
      </c>
      <c r="F130" s="6">
        <v>0.55000000000000004</v>
      </c>
      <c r="G130" s="6">
        <v>0.55000000000000004</v>
      </c>
      <c r="H130" s="6">
        <v>0.55000000000000004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B3:AF57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1822</v>
      </c>
      <c r="F28" s="124">
        <v>14570</v>
      </c>
      <c r="G28" s="23">
        <v>0.91286608624172338</v>
      </c>
      <c r="H28" s="114"/>
      <c r="J28" s="112"/>
      <c r="K28" s="45"/>
      <c r="L28" s="44" t="s">
        <v>24</v>
      </c>
      <c r="M28" s="124">
        <v>1892</v>
      </c>
      <c r="N28" s="124">
        <v>14830</v>
      </c>
      <c r="O28" s="23">
        <v>0.89477926766872296</v>
      </c>
      <c r="P28" s="114"/>
      <c r="R28" s="112"/>
      <c r="S28" s="45"/>
      <c r="T28" s="44" t="s">
        <v>24</v>
      </c>
      <c r="U28" s="124">
        <v>1892</v>
      </c>
      <c r="V28" s="124">
        <v>14743</v>
      </c>
      <c r="W28" s="23">
        <v>0.88953005686041686</v>
      </c>
      <c r="X28" s="114"/>
      <c r="Z28" s="112"/>
      <c r="AA28" s="45"/>
      <c r="AB28" s="44" t="s">
        <v>24</v>
      </c>
      <c r="AC28" s="124">
        <v>1892</v>
      </c>
      <c r="AD28" s="124">
        <v>14848</v>
      </c>
      <c r="AE28" s="23">
        <v>0.89586531128423452</v>
      </c>
      <c r="AF28" s="114"/>
    </row>
    <row r="29" spans="2:32" x14ac:dyDescent="0.25">
      <c r="B29" s="112"/>
      <c r="C29" s="22"/>
      <c r="D29" s="42" t="s">
        <v>23</v>
      </c>
      <c r="E29" s="125">
        <v>50</v>
      </c>
      <c r="F29" s="125">
        <v>222</v>
      </c>
      <c r="G29" s="20">
        <v>0.50684931506849318</v>
      </c>
      <c r="H29" s="114"/>
      <c r="J29" s="112"/>
      <c r="K29" s="22"/>
      <c r="L29" s="42" t="s">
        <v>23</v>
      </c>
      <c r="M29" s="125">
        <v>50</v>
      </c>
      <c r="N29" s="125">
        <v>181</v>
      </c>
      <c r="O29" s="20">
        <v>0.4132420091324201</v>
      </c>
      <c r="P29" s="114"/>
      <c r="R29" s="112"/>
      <c r="S29" s="22"/>
      <c r="T29" s="42" t="s">
        <v>23</v>
      </c>
      <c r="U29" s="125">
        <v>51.6</v>
      </c>
      <c r="V29" s="125">
        <v>215</v>
      </c>
      <c r="W29" s="20">
        <v>0.4756468797564688</v>
      </c>
      <c r="X29" s="114"/>
      <c r="Z29" s="112"/>
      <c r="AA29" s="22"/>
      <c r="AB29" s="42" t="s">
        <v>23</v>
      </c>
      <c r="AC29" s="125">
        <v>51.6</v>
      </c>
      <c r="AD29" s="125">
        <v>203</v>
      </c>
      <c r="AE29" s="20">
        <v>0.44909914693285191</v>
      </c>
      <c r="AF29" s="114"/>
    </row>
    <row r="30" spans="2:32" x14ac:dyDescent="0.25">
      <c r="B30" s="112"/>
      <c r="C30" s="36"/>
      <c r="D30" s="35" t="s">
        <v>32</v>
      </c>
      <c r="E30" s="126">
        <v>4565</v>
      </c>
      <c r="F30" s="126">
        <v>9641</v>
      </c>
      <c r="G30" s="127">
        <v>0.2410888885554672</v>
      </c>
      <c r="H30" s="114"/>
      <c r="J30" s="112"/>
      <c r="K30" s="36"/>
      <c r="L30" s="35" t="s">
        <v>32</v>
      </c>
      <c r="M30" s="126">
        <v>4444.2075021312876</v>
      </c>
      <c r="N30" s="126">
        <v>10603</v>
      </c>
      <c r="O30" s="127">
        <v>0.27235184839443727</v>
      </c>
      <c r="P30" s="114"/>
      <c r="R30" s="112"/>
      <c r="S30" s="36"/>
      <c r="T30" s="126" t="s">
        <v>32</v>
      </c>
      <c r="U30" s="126">
        <v>4932.4160272804775</v>
      </c>
      <c r="V30" s="126">
        <v>10487</v>
      </c>
      <c r="W30" s="127">
        <v>0.24270988337160118</v>
      </c>
      <c r="X30" s="114"/>
      <c r="Z30" s="112"/>
      <c r="AA30" s="36"/>
      <c r="AB30" s="35" t="s">
        <v>32</v>
      </c>
      <c r="AC30" s="126">
        <v>4932.4160272804775</v>
      </c>
      <c r="AD30" s="126">
        <v>8987</v>
      </c>
      <c r="AE30" s="127">
        <v>0.20799406139606941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0</v>
      </c>
      <c r="N31" s="128">
        <v>0</v>
      </c>
      <c r="O31" s="18" t="s">
        <v>162</v>
      </c>
      <c r="P31" s="114"/>
      <c r="R31" s="112"/>
      <c r="S31" s="19"/>
      <c r="T31" s="38" t="s">
        <v>21</v>
      </c>
      <c r="U31" s="128">
        <v>0</v>
      </c>
      <c r="V31" s="128">
        <v>0</v>
      </c>
      <c r="W31" s="18" t="s">
        <v>162</v>
      </c>
      <c r="X31" s="114"/>
      <c r="Z31" s="112"/>
      <c r="AA31" s="19"/>
      <c r="AB31" s="38" t="s">
        <v>21</v>
      </c>
      <c r="AC31" s="128">
        <v>0</v>
      </c>
      <c r="AD31" s="128">
        <v>1474</v>
      </c>
      <c r="AE31" s="18" t="s">
        <v>162</v>
      </c>
      <c r="AF31" s="114"/>
    </row>
    <row r="32" spans="2:32" x14ac:dyDescent="0.25">
      <c r="B32" s="112"/>
      <c r="C32" s="34"/>
      <c r="D32" s="33" t="s">
        <v>31</v>
      </c>
      <c r="E32" s="129">
        <v>1179</v>
      </c>
      <c r="F32" s="129">
        <v>5664</v>
      </c>
      <c r="G32" s="130">
        <v>0.54840995968257289</v>
      </c>
      <c r="H32" s="114"/>
      <c r="J32" s="112"/>
      <c r="K32" s="34"/>
      <c r="L32" s="33" t="s">
        <v>31</v>
      </c>
      <c r="M32" s="129">
        <v>1292.0555839727194</v>
      </c>
      <c r="N32" s="129">
        <v>5491</v>
      </c>
      <c r="O32" s="130">
        <v>0.48513894587332218</v>
      </c>
      <c r="P32" s="114"/>
      <c r="R32" s="112"/>
      <c r="S32" s="34"/>
      <c r="T32" s="33" t="s">
        <v>31</v>
      </c>
      <c r="U32" s="129">
        <v>1433.9914748508099</v>
      </c>
      <c r="V32" s="129">
        <v>6249</v>
      </c>
      <c r="W32" s="130">
        <v>0.49746192839659531</v>
      </c>
      <c r="X32" s="114"/>
      <c r="Z32" s="112"/>
      <c r="AA32" s="34"/>
      <c r="AB32" s="33" t="s">
        <v>31</v>
      </c>
      <c r="AC32" s="129">
        <v>1433.9914748508099</v>
      </c>
      <c r="AD32" s="129">
        <v>5545</v>
      </c>
      <c r="AE32" s="130">
        <v>0.44141884988944163</v>
      </c>
      <c r="AF32" s="114"/>
    </row>
    <row r="33" spans="2:32" x14ac:dyDescent="0.25">
      <c r="B33" s="112"/>
      <c r="C33" s="17"/>
      <c r="D33" s="31" t="s">
        <v>20</v>
      </c>
      <c r="E33" s="131">
        <v>410</v>
      </c>
      <c r="F33" s="131">
        <v>547</v>
      </c>
      <c r="G33" s="16">
        <v>0.15229981066933956</v>
      </c>
      <c r="H33" s="114"/>
      <c r="J33" s="112"/>
      <c r="K33" s="17"/>
      <c r="L33" s="31" t="s">
        <v>20</v>
      </c>
      <c r="M33" s="131">
        <v>444.73691389599315</v>
      </c>
      <c r="N33" s="131">
        <v>409</v>
      </c>
      <c r="O33" s="16">
        <v>0.10498228561214924</v>
      </c>
      <c r="P33" s="114"/>
      <c r="R33" s="112"/>
      <c r="S33" s="17"/>
      <c r="T33" s="31" t="s">
        <v>20</v>
      </c>
      <c r="U33" s="131">
        <v>493.59249786871271</v>
      </c>
      <c r="V33" s="131">
        <v>79</v>
      </c>
      <c r="W33" s="16">
        <v>1.8270668373451159E-2</v>
      </c>
      <c r="X33" s="114"/>
      <c r="Z33" s="112"/>
      <c r="AA33" s="17"/>
      <c r="AB33" s="31" t="s">
        <v>20</v>
      </c>
      <c r="AC33" s="131">
        <v>493.59249786871271</v>
      </c>
      <c r="AD33" s="131">
        <v>149</v>
      </c>
      <c r="AE33" s="16">
        <v>3.445986819802814E-2</v>
      </c>
      <c r="AF33" s="114"/>
    </row>
    <row r="34" spans="2:32" x14ac:dyDescent="0.25">
      <c r="B34" s="112"/>
      <c r="C34" s="15"/>
      <c r="D34" s="29" t="s">
        <v>19</v>
      </c>
      <c r="E34" s="132">
        <v>169</v>
      </c>
      <c r="F34" s="132">
        <v>300</v>
      </c>
      <c r="G34" s="13">
        <v>0.20264245764772634</v>
      </c>
      <c r="H34" s="114"/>
      <c r="J34" s="112"/>
      <c r="K34" s="15"/>
      <c r="L34" s="29" t="s">
        <v>19</v>
      </c>
      <c r="M34" s="132">
        <v>240</v>
      </c>
      <c r="N34" s="132">
        <v>503</v>
      </c>
      <c r="O34" s="13">
        <v>0.2392503805175038</v>
      </c>
      <c r="P34" s="114"/>
      <c r="R34" s="112"/>
      <c r="S34" s="15"/>
      <c r="T34" s="29" t="s">
        <v>19</v>
      </c>
      <c r="U34" s="132">
        <v>329</v>
      </c>
      <c r="V34" s="132">
        <v>601</v>
      </c>
      <c r="W34" s="13">
        <v>0.20853284479049561</v>
      </c>
      <c r="X34" s="114"/>
      <c r="Z34" s="112"/>
      <c r="AA34" s="15"/>
      <c r="AB34" s="29" t="s">
        <v>19</v>
      </c>
      <c r="AC34" s="132">
        <v>329</v>
      </c>
      <c r="AD34" s="132">
        <v>742</v>
      </c>
      <c r="AE34" s="13">
        <v>0.25745652385116097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1" t="s">
        <v>162</v>
      </c>
      <c r="H35" s="114"/>
      <c r="J35" s="112"/>
      <c r="K35" s="12"/>
      <c r="L35" s="26" t="s">
        <v>17</v>
      </c>
      <c r="M35" s="133">
        <v>0</v>
      </c>
      <c r="N35" s="133">
        <v>0</v>
      </c>
      <c r="O35" s="11" t="s">
        <v>162</v>
      </c>
      <c r="P35" s="114"/>
      <c r="R35" s="112"/>
      <c r="S35" s="12"/>
      <c r="T35" s="26" t="s">
        <v>17</v>
      </c>
      <c r="U35" s="133">
        <v>0.4</v>
      </c>
      <c r="V35" s="133">
        <v>0</v>
      </c>
      <c r="W35" s="11">
        <v>0</v>
      </c>
      <c r="X35" s="114"/>
      <c r="Z35" s="112"/>
      <c r="AA35" s="12"/>
      <c r="AB35" s="26" t="s">
        <v>17</v>
      </c>
      <c r="AC35" s="133">
        <v>0.4</v>
      </c>
      <c r="AD35" s="133">
        <v>0</v>
      </c>
      <c r="AE35" s="11">
        <v>0</v>
      </c>
      <c r="AF35" s="114"/>
    </row>
    <row r="36" spans="2:32" ht="15.75" x14ac:dyDescent="0.25">
      <c r="B36" s="112"/>
      <c r="C36" s="113"/>
      <c r="D36" s="134" t="s">
        <v>101</v>
      </c>
      <c r="E36" s="135">
        <v>8195</v>
      </c>
      <c r="F36" s="135">
        <v>30944</v>
      </c>
      <c r="G36" s="113"/>
      <c r="H36" s="114"/>
      <c r="J36" s="112"/>
      <c r="K36" s="113"/>
      <c r="L36" s="134" t="s">
        <v>101</v>
      </c>
      <c r="M36" s="135">
        <v>8363</v>
      </c>
      <c r="N36" s="135">
        <v>32017</v>
      </c>
      <c r="O36" s="113"/>
      <c r="P36" s="114"/>
      <c r="R36" s="112"/>
      <c r="S36" s="113"/>
      <c r="T36" s="134" t="s">
        <v>101</v>
      </c>
      <c r="U36" s="135">
        <v>9133</v>
      </c>
      <c r="V36" s="135">
        <v>32374</v>
      </c>
      <c r="W36" s="135" t="s">
        <v>162</v>
      </c>
      <c r="X36" s="114"/>
      <c r="Z36" s="112"/>
      <c r="AA36" s="113"/>
      <c r="AB36" s="134" t="s">
        <v>101</v>
      </c>
      <c r="AC36" s="135">
        <v>9133</v>
      </c>
      <c r="AD36" s="135">
        <v>31948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2400</v>
      </c>
      <c r="F37" s="136">
        <v>10971</v>
      </c>
      <c r="G37" s="137">
        <v>0.52183219178082196</v>
      </c>
      <c r="H37" s="114"/>
      <c r="J37" s="112"/>
      <c r="K37" s="78"/>
      <c r="L37" s="77" t="s">
        <v>67</v>
      </c>
      <c r="M37" s="136">
        <v>2400</v>
      </c>
      <c r="N37" s="136">
        <v>9897</v>
      </c>
      <c r="O37" s="137">
        <v>0.47074771689497719</v>
      </c>
      <c r="P37" s="114"/>
      <c r="R37" s="112"/>
      <c r="S37" s="78"/>
      <c r="T37" s="77" t="s">
        <v>67</v>
      </c>
      <c r="U37" s="136">
        <v>2400</v>
      </c>
      <c r="V37" s="136">
        <v>14667</v>
      </c>
      <c r="W37" s="137">
        <v>0.69763127853881279</v>
      </c>
      <c r="X37" s="114"/>
      <c r="Z37" s="112"/>
      <c r="AA37" s="78"/>
      <c r="AB37" s="77" t="s">
        <v>67</v>
      </c>
      <c r="AC37" s="136">
        <v>2400</v>
      </c>
      <c r="AD37" s="136">
        <v>15662</v>
      </c>
      <c r="AE37" s="137">
        <v>0.74495814307458141</v>
      </c>
      <c r="AF37" s="114"/>
    </row>
    <row r="38" spans="2:32" ht="15.75" x14ac:dyDescent="0.25">
      <c r="B38" s="112"/>
      <c r="C38" s="75"/>
      <c r="D38" s="74" t="s">
        <v>66</v>
      </c>
      <c r="E38" s="138">
        <v>2400</v>
      </c>
      <c r="F38" s="138">
        <v>5463</v>
      </c>
      <c r="G38" s="139">
        <v>0.2598458904109589</v>
      </c>
      <c r="H38" s="114"/>
      <c r="J38" s="112"/>
      <c r="K38" s="75"/>
      <c r="L38" s="74" t="s">
        <v>66</v>
      </c>
      <c r="M38" s="138">
        <v>2400</v>
      </c>
      <c r="N38" s="138">
        <v>4706</v>
      </c>
      <c r="O38" s="139">
        <v>0.22383942161339421</v>
      </c>
      <c r="P38" s="114"/>
      <c r="R38" s="112"/>
      <c r="S38" s="75"/>
      <c r="T38" s="74" t="s">
        <v>66</v>
      </c>
      <c r="U38" s="138">
        <v>2400</v>
      </c>
      <c r="V38" s="138">
        <v>8018</v>
      </c>
      <c r="W38" s="139">
        <v>0.38137366818873669</v>
      </c>
      <c r="X38" s="114"/>
      <c r="Z38" s="112"/>
      <c r="AA38" s="75"/>
      <c r="AB38" s="74" t="s">
        <v>66</v>
      </c>
      <c r="AC38" s="138">
        <v>2400</v>
      </c>
      <c r="AD38" s="138">
        <v>8915</v>
      </c>
      <c r="AE38" s="139">
        <v>0.42403919330289191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5508</v>
      </c>
      <c r="G39" s="143">
        <v>0.26198630136986301</v>
      </c>
      <c r="H39" s="114"/>
      <c r="J39" s="112"/>
      <c r="K39" s="140"/>
      <c r="L39" s="141" t="s">
        <v>102</v>
      </c>
      <c r="M39" s="142"/>
      <c r="N39" s="142">
        <v>5191</v>
      </c>
      <c r="O39" s="143">
        <v>0.24690829528158295</v>
      </c>
      <c r="P39" s="114"/>
      <c r="R39" s="112"/>
      <c r="S39" s="140"/>
      <c r="T39" s="141" t="s">
        <v>102</v>
      </c>
      <c r="U39" s="142"/>
      <c r="V39" s="142">
        <v>6649</v>
      </c>
      <c r="W39" s="143">
        <v>0.3162576103500761</v>
      </c>
      <c r="X39" s="114"/>
      <c r="Z39" s="112"/>
      <c r="AA39" s="140"/>
      <c r="AB39" s="141" t="s">
        <v>102</v>
      </c>
      <c r="AC39" s="142"/>
      <c r="AD39" s="142">
        <v>6747</v>
      </c>
      <c r="AE39" s="143">
        <v>0.3209189497716895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0.89826018051377443</v>
      </c>
      <c r="F48" s="23">
        <v>0.91286608624172338</v>
      </c>
      <c r="G48" s="23">
        <v>0.88953005686041686</v>
      </c>
    </row>
    <row r="49" spans="4:7" x14ac:dyDescent="0.25">
      <c r="D49" s="22" t="s">
        <v>23</v>
      </c>
      <c r="E49" s="148">
        <v>0.46120933772255845</v>
      </c>
      <c r="F49" s="20">
        <v>0.50684931506849318</v>
      </c>
      <c r="G49" s="20">
        <v>0.4132420091324201</v>
      </c>
    </row>
    <row r="50" spans="4:7" x14ac:dyDescent="0.25">
      <c r="D50" s="19" t="s">
        <v>21</v>
      </c>
      <c r="E50" s="149" t="s">
        <v>162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7.7503158213242024E-2</v>
      </c>
      <c r="F53" s="16">
        <v>0.15229981066933956</v>
      </c>
      <c r="G53" s="16">
        <v>1.8270668373451159E-2</v>
      </c>
    </row>
    <row r="54" spans="4:7" x14ac:dyDescent="0.25">
      <c r="D54" s="15" t="s">
        <v>19</v>
      </c>
      <c r="E54" s="153">
        <v>0.2269705517017217</v>
      </c>
      <c r="F54" s="13">
        <v>0.25745652385116097</v>
      </c>
      <c r="G54" s="13">
        <v>0.20264245764772634</v>
      </c>
    </row>
    <row r="55" spans="4:7" ht="15.75" thickBot="1" x14ac:dyDescent="0.3">
      <c r="D55" s="12" t="s">
        <v>17</v>
      </c>
      <c r="E55" s="154" t="s">
        <v>162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0.60879233257229837</v>
      </c>
      <c r="F56" s="156">
        <v>0.74495814307458141</v>
      </c>
      <c r="G56" s="155">
        <v>0.47074771689497719</v>
      </c>
    </row>
    <row r="57" spans="4:7" ht="15.75" thickBot="1" x14ac:dyDescent="0.3">
      <c r="D57" s="75" t="s">
        <v>107</v>
      </c>
      <c r="E57" s="157">
        <v>0.32227454337899542</v>
      </c>
      <c r="F57" s="158">
        <v>0.42403919330289191</v>
      </c>
      <c r="G57" s="157">
        <v>0.22383942161339421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1890</v>
      </c>
      <c r="D6" s="88">
        <v>1890</v>
      </c>
      <c r="E6" s="88">
        <v>1890</v>
      </c>
      <c r="F6" s="88">
        <v>1890</v>
      </c>
      <c r="G6" s="88">
        <v>3020</v>
      </c>
      <c r="H6" s="88">
        <v>4150</v>
      </c>
    </row>
    <row r="7" spans="1:10" x14ac:dyDescent="0.25">
      <c r="A7" s="22"/>
      <c r="B7" s="42" t="s">
        <v>35</v>
      </c>
      <c r="C7" s="87">
        <v>50</v>
      </c>
      <c r="D7" s="87">
        <v>60</v>
      </c>
      <c r="E7" s="87">
        <v>70</v>
      </c>
      <c r="F7" s="87">
        <v>70</v>
      </c>
      <c r="G7" s="87">
        <v>70</v>
      </c>
      <c r="H7" s="87">
        <v>100</v>
      </c>
    </row>
    <row r="8" spans="1:10" x14ac:dyDescent="0.25">
      <c r="A8" s="41"/>
      <c r="B8" s="40" t="s">
        <v>34</v>
      </c>
      <c r="C8" s="86">
        <v>0</v>
      </c>
      <c r="D8" s="86">
        <v>0</v>
      </c>
      <c r="E8" s="86">
        <v>0</v>
      </c>
      <c r="F8" s="86">
        <v>0</v>
      </c>
      <c r="G8" s="86">
        <v>0</v>
      </c>
      <c r="H8" s="86">
        <v>0</v>
      </c>
    </row>
    <row r="9" spans="1:10" x14ac:dyDescent="0.25">
      <c r="A9" s="19"/>
      <c r="B9" s="38" t="s">
        <v>33</v>
      </c>
      <c r="C9" s="85">
        <v>299.99999999999915</v>
      </c>
      <c r="D9" s="85">
        <v>349.99999999999943</v>
      </c>
      <c r="E9" s="85">
        <v>539.99999999999852</v>
      </c>
      <c r="F9" s="85">
        <v>659.99999999999864</v>
      </c>
      <c r="G9" s="85">
        <v>1390</v>
      </c>
      <c r="H9" s="85">
        <v>1860.0000000000011</v>
      </c>
    </row>
    <row r="10" spans="1:10" x14ac:dyDescent="0.25">
      <c r="A10" s="36"/>
      <c r="B10" s="35" t="s">
        <v>32</v>
      </c>
      <c r="C10" s="84">
        <v>4300</v>
      </c>
      <c r="D10" s="84">
        <v>3850</v>
      </c>
      <c r="E10" s="84">
        <v>4580</v>
      </c>
      <c r="F10" s="84">
        <v>6430</v>
      </c>
      <c r="G10" s="84">
        <v>5210</v>
      </c>
      <c r="H10" s="84">
        <v>5160</v>
      </c>
    </row>
    <row r="11" spans="1:10" x14ac:dyDescent="0.25">
      <c r="A11" s="34"/>
      <c r="B11" s="33" t="s">
        <v>31</v>
      </c>
      <c r="C11" s="83">
        <v>900</v>
      </c>
      <c r="D11" s="83">
        <v>890</v>
      </c>
      <c r="E11" s="83">
        <v>890</v>
      </c>
      <c r="F11" s="83">
        <v>680</v>
      </c>
      <c r="G11" s="83">
        <v>480</v>
      </c>
      <c r="H11" s="83">
        <v>10</v>
      </c>
    </row>
    <row r="12" spans="1:10" x14ac:dyDescent="0.25">
      <c r="A12" s="17"/>
      <c r="B12" s="31" t="s">
        <v>20</v>
      </c>
      <c r="C12" s="82">
        <v>410</v>
      </c>
      <c r="D12" s="82">
        <v>410</v>
      </c>
      <c r="E12" s="82">
        <v>410</v>
      </c>
      <c r="F12" s="82">
        <v>410</v>
      </c>
      <c r="G12" s="82">
        <v>410</v>
      </c>
      <c r="H12" s="82">
        <v>410</v>
      </c>
    </row>
    <row r="13" spans="1:10" x14ac:dyDescent="0.25">
      <c r="A13" s="15"/>
      <c r="B13" s="29" t="s">
        <v>30</v>
      </c>
      <c r="C13" s="81">
        <v>580</v>
      </c>
      <c r="D13" s="81">
        <v>590</v>
      </c>
      <c r="E13" s="81">
        <v>750</v>
      </c>
      <c r="F13" s="81">
        <v>750</v>
      </c>
      <c r="G13" s="81">
        <v>750</v>
      </c>
      <c r="H13" s="81">
        <v>1000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0</v>
      </c>
      <c r="G14" s="80">
        <v>0</v>
      </c>
      <c r="H14" s="80">
        <v>0</v>
      </c>
    </row>
    <row r="15" spans="1:10" x14ac:dyDescent="0.25">
      <c r="A15" s="12"/>
      <c r="B15" s="26" t="s">
        <v>17</v>
      </c>
      <c r="C15" s="79">
        <v>20</v>
      </c>
      <c r="D15" s="79">
        <v>30</v>
      </c>
      <c r="E15" s="79">
        <v>60</v>
      </c>
      <c r="F15" s="79">
        <v>60</v>
      </c>
      <c r="G15" s="79">
        <v>60</v>
      </c>
      <c r="H15" s="79">
        <v>200</v>
      </c>
    </row>
    <row r="16" spans="1:10" x14ac:dyDescent="0.25">
      <c r="A16" s="78"/>
      <c r="B16" s="77" t="s">
        <v>67</v>
      </c>
      <c r="C16" s="76">
        <v>2500</v>
      </c>
      <c r="D16" s="76">
        <v>2500</v>
      </c>
      <c r="E16" s="76">
        <v>3500</v>
      </c>
      <c r="F16" s="76">
        <v>3500</v>
      </c>
      <c r="G16" s="76">
        <v>3500</v>
      </c>
      <c r="H16" s="76">
        <v>3500</v>
      </c>
    </row>
    <row r="17" spans="1:8" ht="15.75" thickBot="1" x14ac:dyDescent="0.3">
      <c r="A17" s="75"/>
      <c r="B17" s="74" t="s">
        <v>66</v>
      </c>
      <c r="C17" s="73">
        <v>2000</v>
      </c>
      <c r="D17" s="73">
        <v>2000</v>
      </c>
      <c r="E17" s="73">
        <v>4500</v>
      </c>
      <c r="F17" s="73">
        <v>4500</v>
      </c>
      <c r="G17" s="73">
        <v>4500</v>
      </c>
      <c r="H17" s="73">
        <v>4500</v>
      </c>
    </row>
    <row r="18" spans="1:8" ht="6.75" customHeight="1" x14ac:dyDescent="0.25"/>
    <row r="19" spans="1:8" ht="19.5" customHeight="1" x14ac:dyDescent="0.25">
      <c r="B19" t="s">
        <v>65</v>
      </c>
      <c r="C19" s="67">
        <v>41937.142857142855</v>
      </c>
      <c r="D19" s="67">
        <v>43389.714285714283</v>
      </c>
      <c r="E19" s="67">
        <v>49200</v>
      </c>
      <c r="F19" s="67">
        <v>49200</v>
      </c>
      <c r="G19" s="67">
        <v>47200</v>
      </c>
      <c r="H19" s="67">
        <v>51600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11184.995037647059</v>
      </c>
      <c r="D21" s="67">
        <v>10837.992556470588</v>
      </c>
      <c r="E21" s="67">
        <v>9449.9826317647057</v>
      </c>
      <c r="F21" s="67">
        <v>1346.9054282352918</v>
      </c>
      <c r="G21" s="67">
        <v>5979.9578199999987</v>
      </c>
      <c r="H21" s="67">
        <v>-13698.943960000002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30752.147819495796</v>
      </c>
      <c r="D23" s="67">
        <v>32551.721729243694</v>
      </c>
      <c r="E23" s="67">
        <v>39750.017368235291</v>
      </c>
      <c r="F23" s="67">
        <v>47853.094571764712</v>
      </c>
      <c r="G23" s="67">
        <v>41220.042180000004</v>
      </c>
      <c r="H23" s="67">
        <v>65298.943960000004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5710</v>
      </c>
      <c r="D29" s="71">
        <v>5760</v>
      </c>
      <c r="E29" s="71">
        <v>6100</v>
      </c>
      <c r="F29" s="71">
        <v>7100</v>
      </c>
      <c r="G29" s="71">
        <v>6830</v>
      </c>
      <c r="H29" s="71">
        <v>7450</v>
      </c>
    </row>
    <row r="30" spans="1:8" x14ac:dyDescent="0.25">
      <c r="B30" t="s">
        <v>59</v>
      </c>
      <c r="C30" s="71">
        <v>5350</v>
      </c>
      <c r="D30" s="71">
        <v>5410</v>
      </c>
      <c r="E30" s="71">
        <v>5800</v>
      </c>
      <c r="F30" s="71">
        <v>6730</v>
      </c>
      <c r="G30" s="71">
        <v>6290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124.51102909029764</v>
      </c>
      <c r="D32" s="70">
        <v>125.60131831175384</v>
      </c>
      <c r="E32" s="70">
        <v>133.01528501765597</v>
      </c>
      <c r="F32" s="70">
        <v>154.82106944677992</v>
      </c>
      <c r="G32" s="70">
        <v>148.93350765091643</v>
      </c>
      <c r="H32" s="70">
        <v>162.45309399697328</v>
      </c>
    </row>
    <row r="33" spans="2:18" x14ac:dyDescent="0.25">
      <c r="B33" s="69" t="s">
        <v>56</v>
      </c>
      <c r="C33" s="70">
        <v>115.41325936704257</v>
      </c>
      <c r="D33" s="70">
        <v>116.70761367770098</v>
      </c>
      <c r="E33" s="70">
        <v>125.12091669698073</v>
      </c>
      <c r="F33" s="70">
        <v>145.18340851218625</v>
      </c>
      <c r="G33" s="70">
        <v>135.69147690069116</v>
      </c>
      <c r="H33" s="70">
        <v>267.93134230629317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27.982352941176472</v>
      </c>
      <c r="D35" s="67">
        <v>26.723529411764705</v>
      </c>
      <c r="E35" s="67">
        <v>21.688235294117646</v>
      </c>
      <c r="F35" s="67">
        <v>-0.87647058823529278</v>
      </c>
      <c r="G35" s="67">
        <v>9.1</v>
      </c>
      <c r="H35" s="67">
        <v>-45.7</v>
      </c>
    </row>
    <row r="36" spans="2:18" x14ac:dyDescent="0.25">
      <c r="B36" s="69" t="s">
        <v>54</v>
      </c>
      <c r="C36" s="67">
        <v>33.22941176470588</v>
      </c>
      <c r="D36" s="67">
        <v>32.594117647058823</v>
      </c>
      <c r="E36" s="67">
        <v>30.05294117647059</v>
      </c>
      <c r="F36" s="67">
        <v>8.1058823529411796</v>
      </c>
      <c r="G36" s="67">
        <v>23.7</v>
      </c>
      <c r="H36" s="67">
        <v>-29.6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96.528676149121168</v>
      </c>
      <c r="D40" s="67">
        <v>98.877788899989142</v>
      </c>
      <c r="E40" s="67">
        <v>111.32704972353832</v>
      </c>
      <c r="F40" s="67">
        <v>155.69754003501521</v>
      </c>
      <c r="G40" s="67">
        <v>139.83350765091643</v>
      </c>
      <c r="H40" s="67">
        <v>208.15309399697327</v>
      </c>
    </row>
    <row r="41" spans="2:18" x14ac:dyDescent="0.25">
      <c r="B41" s="68" t="s">
        <v>52</v>
      </c>
      <c r="C41" s="67">
        <v>82.183847602336698</v>
      </c>
      <c r="D41" s="67">
        <v>84.113496030642153</v>
      </c>
      <c r="E41" s="67">
        <v>95.067975520510146</v>
      </c>
      <c r="F41" s="67">
        <v>137.07752615924505</v>
      </c>
      <c r="G41" s="67">
        <v>111.99147690069115</v>
      </c>
      <c r="H41" s="67">
        <v>297.5313423062932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4606</v>
      </c>
      <c r="R47" s="54">
        <v>4379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4401</v>
      </c>
      <c r="R48" s="54">
        <v>4135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4173</v>
      </c>
      <c r="R49" s="54">
        <v>3910</v>
      </c>
    </row>
    <row r="50" spans="2:18" x14ac:dyDescent="0.25">
      <c r="B50" s="24" t="s">
        <v>24</v>
      </c>
      <c r="C50" s="23">
        <v>0.88</v>
      </c>
      <c r="D50" s="23">
        <v>0.88</v>
      </c>
      <c r="E50" s="23">
        <v>0.88</v>
      </c>
      <c r="F50" s="23">
        <v>0.88</v>
      </c>
      <c r="G50" s="23">
        <v>0.88</v>
      </c>
      <c r="H50" s="23">
        <v>0.88</v>
      </c>
      <c r="P50" s="56" t="s">
        <v>73</v>
      </c>
      <c r="Q50" s="55">
        <v>4094</v>
      </c>
      <c r="R50" s="54">
        <v>3837</v>
      </c>
    </row>
    <row r="51" spans="2:18" x14ac:dyDescent="0.25">
      <c r="B51" s="22" t="s">
        <v>23</v>
      </c>
      <c r="C51" s="20">
        <v>0.42</v>
      </c>
      <c r="D51" s="20">
        <v>0.42</v>
      </c>
      <c r="E51" s="20">
        <v>0.42</v>
      </c>
      <c r="F51" s="20">
        <v>0.42</v>
      </c>
      <c r="G51" s="20">
        <v>0.42</v>
      </c>
      <c r="H51" s="20">
        <v>0.42</v>
      </c>
      <c r="P51" s="56" t="s">
        <v>74</v>
      </c>
      <c r="Q51" s="55">
        <v>4197</v>
      </c>
      <c r="R51" s="54">
        <v>3869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4592</v>
      </c>
      <c r="R52" s="54">
        <v>4040</v>
      </c>
    </row>
    <row r="53" spans="2:18" x14ac:dyDescent="0.25">
      <c r="B53" s="19" t="s">
        <v>21</v>
      </c>
      <c r="C53" s="18">
        <v>0.5</v>
      </c>
      <c r="D53" s="18">
        <v>0.5</v>
      </c>
      <c r="E53" s="18">
        <v>0.5</v>
      </c>
      <c r="F53" s="18">
        <v>0.5</v>
      </c>
      <c r="G53" s="18">
        <v>0.5</v>
      </c>
      <c r="H53" s="18">
        <v>0.5</v>
      </c>
      <c r="P53" s="56" t="s">
        <v>76</v>
      </c>
      <c r="Q53" s="55">
        <v>5411</v>
      </c>
      <c r="R53" s="54">
        <v>4656</v>
      </c>
    </row>
    <row r="54" spans="2:18" x14ac:dyDescent="0.25">
      <c r="B54" s="17" t="s">
        <v>20</v>
      </c>
      <c r="C54" s="16">
        <v>2E-3</v>
      </c>
      <c r="D54" s="16">
        <v>2E-3</v>
      </c>
      <c r="E54" s="16">
        <v>2E-3</v>
      </c>
      <c r="F54" s="16">
        <v>2E-3</v>
      </c>
      <c r="G54" s="16">
        <v>2E-3</v>
      </c>
      <c r="H54" s="16">
        <v>2E-3</v>
      </c>
      <c r="P54" s="56" t="s">
        <v>77</v>
      </c>
      <c r="Q54" s="55">
        <v>5695</v>
      </c>
      <c r="R54" s="54">
        <v>4975</v>
      </c>
    </row>
    <row r="55" spans="2:18" x14ac:dyDescent="0.25">
      <c r="B55" s="15" t="s">
        <v>19</v>
      </c>
      <c r="C55" s="13">
        <v>0.24</v>
      </c>
      <c r="D55" s="13">
        <v>0.24</v>
      </c>
      <c r="E55" s="13">
        <v>0.24</v>
      </c>
      <c r="F55" s="13">
        <v>0.24</v>
      </c>
      <c r="G55" s="13">
        <v>0.24</v>
      </c>
      <c r="H55" s="13">
        <v>0.24</v>
      </c>
      <c r="P55" s="56" t="s">
        <v>78</v>
      </c>
      <c r="Q55" s="55">
        <v>5773</v>
      </c>
      <c r="R55" s="54">
        <v>5105</v>
      </c>
    </row>
    <row r="56" spans="2:18" x14ac:dyDescent="0.25">
      <c r="B56" s="14" t="s">
        <v>18</v>
      </c>
      <c r="C56" s="13">
        <v>0</v>
      </c>
      <c r="D56" s="13">
        <v>0</v>
      </c>
      <c r="E56" s="13">
        <v>0</v>
      </c>
      <c r="F56" s="13">
        <v>0</v>
      </c>
      <c r="G56" s="13">
        <v>0</v>
      </c>
      <c r="H56" s="13">
        <v>0</v>
      </c>
      <c r="P56" s="56" t="s">
        <v>79</v>
      </c>
      <c r="Q56" s="55">
        <v>5843</v>
      </c>
      <c r="R56" s="54">
        <v>5259</v>
      </c>
    </row>
    <row r="57" spans="2:18" x14ac:dyDescent="0.25">
      <c r="B57" s="12" t="s">
        <v>17</v>
      </c>
      <c r="C57" s="11">
        <v>7.0000000000000007E-2</v>
      </c>
      <c r="D57" s="11">
        <v>7.0000000000000007E-2</v>
      </c>
      <c r="E57" s="11">
        <v>7.0000000000000007E-2</v>
      </c>
      <c r="F57" s="11">
        <v>7.0000000000000007E-2</v>
      </c>
      <c r="G57" s="11">
        <v>7.0000000000000007E-2</v>
      </c>
      <c r="H57" s="11">
        <v>7.0000000000000007E-2</v>
      </c>
      <c r="P57" s="56" t="s">
        <v>80</v>
      </c>
      <c r="Q57" s="55">
        <v>5868</v>
      </c>
      <c r="R57" s="54">
        <v>5404</v>
      </c>
    </row>
    <row r="58" spans="2:18" x14ac:dyDescent="0.25">
      <c r="P58" s="56" t="s">
        <v>81</v>
      </c>
      <c r="Q58" s="55">
        <v>5863</v>
      </c>
      <c r="R58" s="59">
        <v>5498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5886</v>
      </c>
      <c r="R59" s="54">
        <v>5576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5841</v>
      </c>
      <c r="R60" s="54">
        <v>5572</v>
      </c>
    </row>
    <row r="61" spans="2:18" ht="21" customHeight="1" x14ac:dyDescent="0.25">
      <c r="B61" s="4" t="s">
        <v>46</v>
      </c>
      <c r="C61" s="3">
        <v>0.48</v>
      </c>
      <c r="D61" s="3">
        <v>0.48</v>
      </c>
      <c r="E61" s="3">
        <v>0.48</v>
      </c>
      <c r="F61" s="3">
        <v>0.48</v>
      </c>
      <c r="G61" s="3">
        <v>0.48</v>
      </c>
      <c r="H61" s="3">
        <v>0.48</v>
      </c>
      <c r="P61" s="56" t="s">
        <v>84</v>
      </c>
      <c r="Q61" s="55">
        <v>5827</v>
      </c>
      <c r="R61" s="54">
        <v>5541</v>
      </c>
    </row>
    <row r="62" spans="2:18" ht="19.5" customHeight="1" x14ac:dyDescent="0.25">
      <c r="B62" s="4" t="s">
        <v>45</v>
      </c>
      <c r="C62" s="3">
        <v>0.06</v>
      </c>
      <c r="D62" s="3">
        <v>0.06</v>
      </c>
      <c r="E62" s="3">
        <v>0.06</v>
      </c>
      <c r="F62" s="3">
        <v>0.06</v>
      </c>
      <c r="G62" s="3">
        <v>0.06</v>
      </c>
      <c r="H62" s="3">
        <v>0.06</v>
      </c>
      <c r="P62" s="56" t="s">
        <v>85</v>
      </c>
      <c r="Q62" s="55">
        <v>5884</v>
      </c>
      <c r="R62" s="54">
        <v>5524</v>
      </c>
    </row>
    <row r="63" spans="2:18" x14ac:dyDescent="0.25">
      <c r="B63" s="5" t="s">
        <v>44</v>
      </c>
      <c r="P63" s="56" t="s">
        <v>86</v>
      </c>
      <c r="Q63" s="55">
        <v>6068</v>
      </c>
      <c r="R63" s="54">
        <v>5469</v>
      </c>
    </row>
    <row r="64" spans="2:18" ht="21" customHeight="1" x14ac:dyDescent="0.25">
      <c r="B64" s="4" t="s">
        <v>43</v>
      </c>
      <c r="C64" s="3">
        <v>0.68</v>
      </c>
      <c r="D64" s="3">
        <v>0.68</v>
      </c>
      <c r="E64" s="3">
        <v>0.68</v>
      </c>
      <c r="F64" s="3">
        <v>0.68</v>
      </c>
      <c r="G64" s="3">
        <v>0.68</v>
      </c>
      <c r="H64" s="3">
        <v>0.68</v>
      </c>
      <c r="P64" s="56" t="s">
        <v>87</v>
      </c>
      <c r="Q64" s="55">
        <v>6118</v>
      </c>
      <c r="R64" s="54">
        <v>5339</v>
      </c>
    </row>
    <row r="65" spans="1:18" ht="21" customHeight="1" x14ac:dyDescent="0.25">
      <c r="B65" s="4" t="s">
        <v>42</v>
      </c>
      <c r="C65" s="3">
        <v>0.5</v>
      </c>
      <c r="D65" s="3">
        <v>0.5</v>
      </c>
      <c r="E65" s="3">
        <v>0.5</v>
      </c>
      <c r="F65" s="3">
        <v>0.5</v>
      </c>
      <c r="G65" s="3">
        <v>0.5</v>
      </c>
      <c r="H65" s="3">
        <v>0.5</v>
      </c>
      <c r="P65" s="56" t="s">
        <v>88</v>
      </c>
      <c r="Q65" s="55">
        <v>6008</v>
      </c>
      <c r="R65" s="54">
        <v>5189</v>
      </c>
    </row>
    <row r="66" spans="1:18" x14ac:dyDescent="0.25">
      <c r="P66" s="56" t="s">
        <v>89</v>
      </c>
      <c r="Q66" s="58">
        <v>5947</v>
      </c>
      <c r="R66" s="54">
        <v>5144</v>
      </c>
    </row>
    <row r="67" spans="1:18" x14ac:dyDescent="0.25">
      <c r="P67" s="56" t="s">
        <v>90</v>
      </c>
      <c r="Q67" s="55">
        <v>5759</v>
      </c>
      <c r="R67" s="54">
        <v>5135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5558</v>
      </c>
      <c r="R68" s="54">
        <v>5244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5269</v>
      </c>
      <c r="R69" s="54">
        <v>5027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4998</v>
      </c>
      <c r="R70" s="51">
        <v>4779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0.90857435121349706</v>
      </c>
      <c r="R71" s="46">
        <v>0.89885716017945927</v>
      </c>
    </row>
    <row r="72" spans="1:18" x14ac:dyDescent="0.25">
      <c r="A72" s="45"/>
      <c r="B72" s="44" t="s">
        <v>24</v>
      </c>
      <c r="C72" s="43">
        <v>0.89</v>
      </c>
      <c r="D72" s="43">
        <v>0.86</v>
      </c>
      <c r="E72" s="43">
        <v>0.85</v>
      </c>
      <c r="F72" s="43">
        <v>0.85</v>
      </c>
    </row>
    <row r="73" spans="1:18" x14ac:dyDescent="0.25">
      <c r="A73" s="22"/>
      <c r="B73" s="42" t="s">
        <v>35</v>
      </c>
      <c r="C73" s="39">
        <v>0.42</v>
      </c>
      <c r="D73" s="39">
        <v>0.42</v>
      </c>
      <c r="E73" s="39">
        <v>0.42</v>
      </c>
      <c r="F73" s="39">
        <v>0.42</v>
      </c>
    </row>
    <row r="74" spans="1:18" x14ac:dyDescent="0.25">
      <c r="A74" s="41"/>
      <c r="B74" s="40" t="s">
        <v>34</v>
      </c>
      <c r="C74" s="39">
        <v>0</v>
      </c>
      <c r="D74" s="39">
        <v>0</v>
      </c>
      <c r="E74" s="39">
        <v>0</v>
      </c>
      <c r="F74" s="39">
        <v>0</v>
      </c>
    </row>
    <row r="75" spans="1:18" x14ac:dyDescent="0.25">
      <c r="A75" s="19"/>
      <c r="B75" s="38" t="s">
        <v>33</v>
      </c>
      <c r="C75" s="37">
        <v>0.34</v>
      </c>
      <c r="D75" s="37">
        <v>0.28999999999999998</v>
      </c>
      <c r="E75" s="37">
        <v>0.28000000000000003</v>
      </c>
      <c r="F75" s="37">
        <v>0.23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2E-3</v>
      </c>
      <c r="D78" s="30">
        <v>2E-3</v>
      </c>
      <c r="E78" s="30">
        <v>2E-3</v>
      </c>
      <c r="F78" s="30">
        <v>2E-3</v>
      </c>
    </row>
    <row r="79" spans="1:18" x14ac:dyDescent="0.25">
      <c r="A79" s="15"/>
      <c r="B79" s="29" t="s">
        <v>30</v>
      </c>
      <c r="C79" s="27">
        <v>0.35</v>
      </c>
      <c r="D79" s="27">
        <v>0.35</v>
      </c>
      <c r="E79" s="27">
        <v>0.26</v>
      </c>
      <c r="F79" s="27">
        <v>0.26</v>
      </c>
    </row>
    <row r="80" spans="1:18" x14ac:dyDescent="0.25">
      <c r="A80" s="14"/>
      <c r="B80" s="28" t="s">
        <v>18</v>
      </c>
      <c r="C80" s="27">
        <v>0</v>
      </c>
      <c r="D80" s="27">
        <v>0</v>
      </c>
      <c r="E80" s="27">
        <v>0</v>
      </c>
      <c r="F80" s="27">
        <v>0</v>
      </c>
    </row>
    <row r="81" spans="1:8" x14ac:dyDescent="0.25">
      <c r="A81" s="12"/>
      <c r="B81" s="26" t="s">
        <v>17</v>
      </c>
      <c r="C81" s="25">
        <v>0.05</v>
      </c>
      <c r="D81" s="25">
        <v>0.05</v>
      </c>
      <c r="E81" s="25">
        <v>0.09</v>
      </c>
      <c r="F81" s="25">
        <v>0.09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0.89</v>
      </c>
      <c r="D85" s="23">
        <v>0.89</v>
      </c>
      <c r="E85" s="23">
        <v>0.89</v>
      </c>
      <c r="F85" s="23">
        <v>0.89</v>
      </c>
      <c r="G85" s="23">
        <v>0.89</v>
      </c>
      <c r="H85" s="23">
        <v>0.89</v>
      </c>
    </row>
    <row r="86" spans="1:8" x14ac:dyDescent="0.25">
      <c r="B86" s="22" t="s">
        <v>23</v>
      </c>
      <c r="C86" s="20">
        <v>0.42</v>
      </c>
      <c r="D86" s="20">
        <v>0.42</v>
      </c>
      <c r="E86" s="20">
        <v>0.42</v>
      </c>
      <c r="F86" s="20">
        <v>0.42</v>
      </c>
      <c r="G86" s="20">
        <v>0.42</v>
      </c>
      <c r="H86" s="20">
        <v>0.42</v>
      </c>
    </row>
    <row r="87" spans="1:8" x14ac:dyDescent="0.25">
      <c r="B87" s="21" t="s">
        <v>22</v>
      </c>
      <c r="C87" s="20">
        <v>0</v>
      </c>
      <c r="D87" s="20">
        <v>0</v>
      </c>
      <c r="E87" s="20">
        <v>0</v>
      </c>
      <c r="F87" s="20">
        <v>0</v>
      </c>
      <c r="G87" s="20">
        <v>0</v>
      </c>
      <c r="H87" s="20">
        <v>0</v>
      </c>
    </row>
    <row r="88" spans="1:8" x14ac:dyDescent="0.25">
      <c r="B88" s="19" t="s">
        <v>21</v>
      </c>
      <c r="C88" s="18">
        <v>0.34</v>
      </c>
      <c r="D88" s="18">
        <v>0.34</v>
      </c>
      <c r="E88" s="18">
        <v>0.34</v>
      </c>
      <c r="F88" s="18">
        <v>0.34</v>
      </c>
      <c r="G88" s="18">
        <v>0.34</v>
      </c>
      <c r="H88" s="18">
        <v>0.34</v>
      </c>
    </row>
    <row r="89" spans="1:8" x14ac:dyDescent="0.25">
      <c r="B89" s="17" t="s">
        <v>20</v>
      </c>
      <c r="C89" s="16">
        <v>2E-3</v>
      </c>
      <c r="D89" s="16">
        <v>2E-3</v>
      </c>
      <c r="E89" s="16">
        <v>2E-3</v>
      </c>
      <c r="F89" s="16">
        <v>2E-3</v>
      </c>
      <c r="G89" s="16">
        <v>2E-3</v>
      </c>
      <c r="H89" s="16">
        <v>2E-3</v>
      </c>
    </row>
    <row r="90" spans="1:8" x14ac:dyDescent="0.25">
      <c r="B90" s="15" t="s">
        <v>19</v>
      </c>
      <c r="C90" s="13">
        <v>0.35</v>
      </c>
      <c r="D90" s="13">
        <v>0.35</v>
      </c>
      <c r="E90" s="13">
        <v>0.35</v>
      </c>
      <c r="F90" s="13">
        <v>0.35</v>
      </c>
      <c r="G90" s="13">
        <v>0.35</v>
      </c>
      <c r="H90" s="13">
        <v>0.35</v>
      </c>
    </row>
    <row r="91" spans="1:8" x14ac:dyDescent="0.25">
      <c r="B91" s="14" t="s">
        <v>18</v>
      </c>
      <c r="C91" s="13">
        <v>0</v>
      </c>
      <c r="D91" s="13">
        <v>0</v>
      </c>
      <c r="E91" s="13">
        <v>0</v>
      </c>
      <c r="F91" s="13">
        <v>0</v>
      </c>
      <c r="G91" s="13">
        <v>0</v>
      </c>
      <c r="H91" s="13">
        <v>0</v>
      </c>
    </row>
    <row r="92" spans="1:8" x14ac:dyDescent="0.25">
      <c r="B92" s="12" t="s">
        <v>17</v>
      </c>
      <c r="C92" s="11">
        <v>0.05</v>
      </c>
      <c r="D92" s="11">
        <v>0.05</v>
      </c>
      <c r="E92" s="11">
        <v>0.05</v>
      </c>
      <c r="F92" s="11">
        <v>0.05</v>
      </c>
      <c r="G92" s="11">
        <v>0.05</v>
      </c>
      <c r="H92" s="11">
        <v>0.05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0.86</v>
      </c>
      <c r="D96" s="23">
        <v>0.86</v>
      </c>
      <c r="E96" s="23">
        <v>0.86</v>
      </c>
      <c r="F96" s="23">
        <v>0.86</v>
      </c>
      <c r="G96" s="23">
        <v>0.86</v>
      </c>
      <c r="H96" s="23">
        <v>0.86</v>
      </c>
    </row>
    <row r="97" spans="2:8" x14ac:dyDescent="0.25">
      <c r="B97" s="22" t="s">
        <v>23</v>
      </c>
      <c r="C97" s="20">
        <v>0.42</v>
      </c>
      <c r="D97" s="20">
        <v>0.42</v>
      </c>
      <c r="E97" s="20">
        <v>0.42</v>
      </c>
      <c r="F97" s="20">
        <v>0.42</v>
      </c>
      <c r="G97" s="20">
        <v>0.42</v>
      </c>
      <c r="H97" s="20">
        <v>0.42</v>
      </c>
    </row>
    <row r="98" spans="2:8" x14ac:dyDescent="0.25">
      <c r="B98" s="21" t="s">
        <v>22</v>
      </c>
      <c r="C98" s="20">
        <v>0</v>
      </c>
      <c r="D98" s="20">
        <v>0</v>
      </c>
      <c r="E98" s="20">
        <v>0</v>
      </c>
      <c r="F98" s="20">
        <v>0</v>
      </c>
      <c r="G98" s="20">
        <v>0</v>
      </c>
      <c r="H98" s="20">
        <v>0</v>
      </c>
    </row>
    <row r="99" spans="2:8" x14ac:dyDescent="0.25">
      <c r="B99" s="19" t="s">
        <v>21</v>
      </c>
      <c r="C99" s="18">
        <v>0.28999999999999998</v>
      </c>
      <c r="D99" s="18">
        <v>0.28999999999999998</v>
      </c>
      <c r="E99" s="18">
        <v>0.28999999999999998</v>
      </c>
      <c r="F99" s="18">
        <v>0.28999999999999998</v>
      </c>
      <c r="G99" s="18">
        <v>0.28999999999999998</v>
      </c>
      <c r="H99" s="18">
        <v>0.28999999999999998</v>
      </c>
    </row>
    <row r="100" spans="2:8" x14ac:dyDescent="0.25">
      <c r="B100" s="17" t="s">
        <v>20</v>
      </c>
      <c r="C100" s="16">
        <v>2E-3</v>
      </c>
      <c r="D100" s="16">
        <v>2E-3</v>
      </c>
      <c r="E100" s="16">
        <v>2E-3</v>
      </c>
      <c r="F100" s="16">
        <v>2E-3</v>
      </c>
      <c r="G100" s="16">
        <v>2E-3</v>
      </c>
      <c r="H100" s="16">
        <v>2E-3</v>
      </c>
    </row>
    <row r="101" spans="2:8" x14ac:dyDescent="0.25">
      <c r="B101" s="15" t="s">
        <v>19</v>
      </c>
      <c r="C101" s="13">
        <v>0.35</v>
      </c>
      <c r="D101" s="13">
        <v>0.35</v>
      </c>
      <c r="E101" s="13">
        <v>0.35</v>
      </c>
      <c r="F101" s="13">
        <v>0.35</v>
      </c>
      <c r="G101" s="13">
        <v>0.35</v>
      </c>
      <c r="H101" s="13">
        <v>0.35</v>
      </c>
    </row>
    <row r="102" spans="2:8" x14ac:dyDescent="0.25">
      <c r="B102" s="14" t="s">
        <v>18</v>
      </c>
      <c r="C102" s="13">
        <v>0</v>
      </c>
      <c r="D102" s="13">
        <v>0</v>
      </c>
      <c r="E102" s="13">
        <v>0</v>
      </c>
      <c r="F102" s="13">
        <v>0</v>
      </c>
      <c r="G102" s="13">
        <v>0</v>
      </c>
      <c r="H102" s="13">
        <v>0</v>
      </c>
    </row>
    <row r="103" spans="2:8" x14ac:dyDescent="0.25">
      <c r="B103" s="12" t="s">
        <v>17</v>
      </c>
      <c r="C103" s="11">
        <v>0.05</v>
      </c>
      <c r="D103" s="11">
        <v>0.05</v>
      </c>
      <c r="E103" s="11">
        <v>0.05</v>
      </c>
      <c r="F103" s="11">
        <v>0.05</v>
      </c>
      <c r="G103" s="11">
        <v>0.05</v>
      </c>
      <c r="H103" s="11">
        <v>0.05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0.85</v>
      </c>
      <c r="D107" s="23">
        <v>0.85</v>
      </c>
      <c r="E107" s="23">
        <v>0.85</v>
      </c>
      <c r="F107" s="23">
        <v>0.85</v>
      </c>
      <c r="G107" s="23">
        <v>0.85</v>
      </c>
      <c r="H107" s="23">
        <v>0.85</v>
      </c>
    </row>
    <row r="108" spans="2:8" x14ac:dyDescent="0.25">
      <c r="B108" s="22" t="s">
        <v>23</v>
      </c>
      <c r="C108" s="20">
        <v>0.42</v>
      </c>
      <c r="D108" s="20">
        <v>0.42</v>
      </c>
      <c r="E108" s="20">
        <v>0.42</v>
      </c>
      <c r="F108" s="20">
        <v>0.42</v>
      </c>
      <c r="G108" s="20">
        <v>0.42</v>
      </c>
      <c r="H108" s="20">
        <v>0.42</v>
      </c>
    </row>
    <row r="109" spans="2:8" x14ac:dyDescent="0.25">
      <c r="B109" s="21" t="s">
        <v>22</v>
      </c>
      <c r="C109" s="20">
        <v>0</v>
      </c>
      <c r="D109" s="20">
        <v>0</v>
      </c>
      <c r="E109" s="20">
        <v>0</v>
      </c>
      <c r="F109" s="20">
        <v>0</v>
      </c>
      <c r="G109" s="20">
        <v>0</v>
      </c>
      <c r="H109" s="20">
        <v>0</v>
      </c>
    </row>
    <row r="110" spans="2:8" x14ac:dyDescent="0.25">
      <c r="B110" s="19" t="s">
        <v>21</v>
      </c>
      <c r="C110" s="18">
        <v>0.28000000000000003</v>
      </c>
      <c r="D110" s="18">
        <v>0.28000000000000003</v>
      </c>
      <c r="E110" s="18">
        <v>0.28000000000000003</v>
      </c>
      <c r="F110" s="18">
        <v>0.28000000000000003</v>
      </c>
      <c r="G110" s="18">
        <v>0.28000000000000003</v>
      </c>
      <c r="H110" s="18">
        <v>0.28000000000000003</v>
      </c>
    </row>
    <row r="111" spans="2:8" x14ac:dyDescent="0.25">
      <c r="B111" s="17" t="s">
        <v>20</v>
      </c>
      <c r="C111" s="16">
        <v>2E-3</v>
      </c>
      <c r="D111" s="16">
        <v>2E-3</v>
      </c>
      <c r="E111" s="16">
        <v>2E-3</v>
      </c>
      <c r="F111" s="16">
        <v>2E-3</v>
      </c>
      <c r="G111" s="16">
        <v>2E-3</v>
      </c>
      <c r="H111" s="16">
        <v>2E-3</v>
      </c>
    </row>
    <row r="112" spans="2:8" x14ac:dyDescent="0.25">
      <c r="B112" s="15" t="s">
        <v>19</v>
      </c>
      <c r="C112" s="13">
        <v>0.26</v>
      </c>
      <c r="D112" s="13">
        <v>0.26</v>
      </c>
      <c r="E112" s="13">
        <v>0.26</v>
      </c>
      <c r="F112" s="13">
        <v>0.26</v>
      </c>
      <c r="G112" s="13">
        <v>0.26</v>
      </c>
      <c r="H112" s="13">
        <v>0.26</v>
      </c>
    </row>
    <row r="113" spans="1:16382" x14ac:dyDescent="0.25">
      <c r="B113" s="14" t="s">
        <v>18</v>
      </c>
      <c r="C113" s="13">
        <v>0</v>
      </c>
      <c r="D113" s="13">
        <v>0</v>
      </c>
      <c r="E113" s="13">
        <v>0</v>
      </c>
      <c r="F113" s="13">
        <v>0</v>
      </c>
      <c r="G113" s="13">
        <v>0</v>
      </c>
      <c r="H113" s="13">
        <v>0</v>
      </c>
    </row>
    <row r="114" spans="1:16382" x14ac:dyDescent="0.25">
      <c r="B114" s="12" t="s">
        <v>17</v>
      </c>
      <c r="C114" s="11">
        <v>0.09</v>
      </c>
      <c r="D114" s="11">
        <v>0.09</v>
      </c>
      <c r="E114" s="11">
        <v>0.09</v>
      </c>
      <c r="F114" s="11">
        <v>0.09</v>
      </c>
      <c r="G114" s="11">
        <v>0.09</v>
      </c>
      <c r="H114" s="11">
        <v>0.09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0.85</v>
      </c>
      <c r="D118" s="23">
        <v>0.85</v>
      </c>
      <c r="E118" s="23">
        <v>0.85</v>
      </c>
      <c r="F118" s="23">
        <v>0.85</v>
      </c>
      <c r="G118" s="23">
        <v>0.85</v>
      </c>
      <c r="H118" s="23">
        <v>0.85</v>
      </c>
    </row>
    <row r="119" spans="1:16382" x14ac:dyDescent="0.25">
      <c r="B119" s="22" t="s">
        <v>23</v>
      </c>
      <c r="C119" s="20">
        <v>0.42</v>
      </c>
      <c r="D119" s="20">
        <v>0.42</v>
      </c>
      <c r="E119" s="20">
        <v>0.42</v>
      </c>
      <c r="F119" s="20">
        <v>0.42</v>
      </c>
      <c r="G119" s="20">
        <v>0.42</v>
      </c>
      <c r="H119" s="20">
        <v>0.42</v>
      </c>
    </row>
    <row r="120" spans="1:16382" x14ac:dyDescent="0.25">
      <c r="B120" s="21" t="s">
        <v>22</v>
      </c>
      <c r="C120" s="20">
        <v>0</v>
      </c>
      <c r="D120" s="20">
        <v>0</v>
      </c>
      <c r="E120" s="20">
        <v>0</v>
      </c>
      <c r="F120" s="20">
        <v>0</v>
      </c>
      <c r="G120" s="20">
        <v>0</v>
      </c>
      <c r="H120" s="20">
        <v>0</v>
      </c>
    </row>
    <row r="121" spans="1:16382" x14ac:dyDescent="0.25">
      <c r="B121" s="19" t="s">
        <v>21</v>
      </c>
      <c r="C121" s="18">
        <v>0.23</v>
      </c>
      <c r="D121" s="18">
        <v>0.23</v>
      </c>
      <c r="E121" s="18">
        <v>0.23</v>
      </c>
      <c r="F121" s="18">
        <v>0.23</v>
      </c>
      <c r="G121" s="18">
        <v>0.23</v>
      </c>
      <c r="H121" s="18">
        <v>0.23</v>
      </c>
    </row>
    <row r="122" spans="1:16382" x14ac:dyDescent="0.25">
      <c r="B122" s="17" t="s">
        <v>20</v>
      </c>
      <c r="C122" s="16">
        <v>2E-3</v>
      </c>
      <c r="D122" s="16">
        <v>2E-3</v>
      </c>
      <c r="E122" s="16">
        <v>2E-3</v>
      </c>
      <c r="F122" s="16">
        <v>2E-3</v>
      </c>
      <c r="G122" s="16">
        <v>2E-3</v>
      </c>
      <c r="H122" s="16">
        <v>2E-3</v>
      </c>
    </row>
    <row r="123" spans="1:16382" x14ac:dyDescent="0.25">
      <c r="B123" s="15" t="s">
        <v>19</v>
      </c>
      <c r="C123" s="13">
        <v>0.26</v>
      </c>
      <c r="D123" s="13">
        <v>0.26</v>
      </c>
      <c r="E123" s="13">
        <v>0.26</v>
      </c>
      <c r="F123" s="13">
        <v>0.26</v>
      </c>
      <c r="G123" s="13">
        <v>0.26</v>
      </c>
      <c r="H123" s="13">
        <v>0.26</v>
      </c>
    </row>
    <row r="124" spans="1:16382" x14ac:dyDescent="0.25">
      <c r="B124" s="14" t="s">
        <v>18</v>
      </c>
      <c r="C124" s="13">
        <v>0</v>
      </c>
      <c r="D124" s="13">
        <v>0</v>
      </c>
      <c r="E124" s="13">
        <v>0</v>
      </c>
      <c r="F124" s="13">
        <v>0</v>
      </c>
      <c r="G124" s="13">
        <v>0</v>
      </c>
      <c r="H124" s="13">
        <v>0</v>
      </c>
    </row>
    <row r="125" spans="1:16382" x14ac:dyDescent="0.25">
      <c r="B125" s="12" t="s">
        <v>17</v>
      </c>
      <c r="C125" s="11">
        <v>0.09</v>
      </c>
      <c r="D125" s="11">
        <v>0.09</v>
      </c>
      <c r="E125" s="11">
        <v>0.09</v>
      </c>
      <c r="F125" s="11">
        <v>0.09</v>
      </c>
      <c r="G125" s="11">
        <v>0.09</v>
      </c>
      <c r="H125" s="11">
        <v>0.09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0.52</v>
      </c>
      <c r="D129" s="6">
        <v>0.52</v>
      </c>
      <c r="E129" s="6">
        <v>0.52</v>
      </c>
      <c r="F129" s="6">
        <v>0.52</v>
      </c>
      <c r="G129" s="6">
        <v>0.52</v>
      </c>
      <c r="H129" s="6">
        <v>0.52</v>
      </c>
    </row>
    <row r="130" spans="2:8" ht="18.75" customHeight="1" x14ac:dyDescent="0.25">
      <c r="B130" s="4" t="s">
        <v>14</v>
      </c>
      <c r="C130" s="6">
        <v>0.48</v>
      </c>
      <c r="D130" s="6">
        <v>0.48</v>
      </c>
      <c r="E130" s="6">
        <v>0.48</v>
      </c>
      <c r="F130" s="6">
        <v>0.48</v>
      </c>
      <c r="G130" s="6">
        <v>0.48</v>
      </c>
      <c r="H130" s="6">
        <v>0.48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0.38</v>
      </c>
      <c r="D134" s="3">
        <v>0.38</v>
      </c>
      <c r="E134" s="3">
        <v>0.38</v>
      </c>
      <c r="F134" s="3">
        <v>0.38</v>
      </c>
      <c r="G134" s="3">
        <v>0.38</v>
      </c>
      <c r="H134" s="3">
        <v>0.38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0.8</v>
      </c>
      <c r="D137" s="3">
        <v>0.8</v>
      </c>
      <c r="E137" s="3">
        <v>0.8</v>
      </c>
      <c r="F137" s="3">
        <v>0.8</v>
      </c>
      <c r="G137" s="3">
        <v>0.8</v>
      </c>
      <c r="H137" s="3">
        <v>0.8</v>
      </c>
    </row>
    <row r="138" spans="2:8" ht="21.75" customHeight="1" x14ac:dyDescent="0.25">
      <c r="B138" s="4" t="s">
        <v>0</v>
      </c>
      <c r="C138" s="3">
        <v>0.5</v>
      </c>
      <c r="D138" s="3">
        <v>0.5</v>
      </c>
      <c r="E138" s="3">
        <v>0.5</v>
      </c>
      <c r="F138" s="3">
        <v>0.5</v>
      </c>
      <c r="G138" s="3">
        <v>0.5</v>
      </c>
      <c r="H138" s="3">
        <v>0.5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0.56999999999999995</v>
      </c>
      <c r="D142" s="3">
        <v>0.56999999999999995</v>
      </c>
      <c r="E142" s="3">
        <v>0.56999999999999995</v>
      </c>
      <c r="F142" s="3">
        <v>0.56999999999999995</v>
      </c>
      <c r="G142" s="3">
        <v>0.56999999999999995</v>
      </c>
      <c r="H142" s="3">
        <v>0.56999999999999995</v>
      </c>
    </row>
    <row r="143" spans="2:8" ht="17.25" customHeight="1" x14ac:dyDescent="0.25">
      <c r="B143" s="4" t="s">
        <v>3</v>
      </c>
      <c r="C143" s="3">
        <v>0.02</v>
      </c>
      <c r="D143" s="3">
        <v>0.02</v>
      </c>
      <c r="E143" s="3">
        <v>0.02</v>
      </c>
      <c r="F143" s="3">
        <v>0.02</v>
      </c>
      <c r="G143" s="3">
        <v>0.02</v>
      </c>
      <c r="H143" s="3">
        <v>0.02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0.81</v>
      </c>
      <c r="D145" s="3">
        <v>0.81</v>
      </c>
      <c r="E145" s="3">
        <v>0.81</v>
      </c>
      <c r="F145" s="3">
        <v>0.81</v>
      </c>
      <c r="G145" s="3">
        <v>0.81</v>
      </c>
      <c r="H145" s="3">
        <v>0.81</v>
      </c>
    </row>
    <row r="146" spans="2:8" ht="18" customHeight="1" x14ac:dyDescent="0.25">
      <c r="B146" s="4" t="s">
        <v>0</v>
      </c>
      <c r="C146" s="3">
        <v>0.04</v>
      </c>
      <c r="D146" s="3">
        <v>0.04</v>
      </c>
      <c r="E146" s="3">
        <v>0.04</v>
      </c>
      <c r="F146" s="3">
        <v>0.04</v>
      </c>
      <c r="G146" s="3">
        <v>0.04</v>
      </c>
      <c r="H146" s="3">
        <v>0.04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B3:AF57"/>
  <sheetViews>
    <sheetView topLeftCell="A5" zoomScale="85" zoomScaleNormal="85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0</v>
      </c>
      <c r="F28" s="124">
        <v>0</v>
      </c>
      <c r="G28" s="23" t="s">
        <v>162</v>
      </c>
      <c r="H28" s="114"/>
      <c r="J28" s="112"/>
      <c r="K28" s="45"/>
      <c r="L28" s="44" t="s">
        <v>24</v>
      </c>
      <c r="M28" s="124">
        <v>0</v>
      </c>
      <c r="N28" s="124">
        <v>0</v>
      </c>
      <c r="O28" s="23" t="s">
        <v>162</v>
      </c>
      <c r="P28" s="114"/>
      <c r="R28" s="112"/>
      <c r="S28" s="45"/>
      <c r="T28" s="44" t="s">
        <v>24</v>
      </c>
      <c r="U28" s="124">
        <v>0</v>
      </c>
      <c r="V28" s="124">
        <v>0</v>
      </c>
      <c r="W28" s="23" t="s">
        <v>162</v>
      </c>
      <c r="X28" s="114"/>
      <c r="Z28" s="112"/>
      <c r="AA28" s="45"/>
      <c r="AB28" s="44" t="s">
        <v>24</v>
      </c>
      <c r="AC28" s="124">
        <v>0</v>
      </c>
      <c r="AD28" s="124">
        <v>0</v>
      </c>
      <c r="AE28" s="23" t="s">
        <v>162</v>
      </c>
      <c r="AF28" s="114"/>
    </row>
    <row r="29" spans="2:32" x14ac:dyDescent="0.25">
      <c r="B29" s="112"/>
      <c r="C29" s="22"/>
      <c r="D29" s="42" t="s">
        <v>23</v>
      </c>
      <c r="E29" s="125">
        <v>0</v>
      </c>
      <c r="F29" s="125">
        <v>0</v>
      </c>
      <c r="G29" s="20" t="s">
        <v>162</v>
      </c>
      <c r="H29" s="114"/>
      <c r="J29" s="112"/>
      <c r="K29" s="22"/>
      <c r="L29" s="42" t="s">
        <v>23</v>
      </c>
      <c r="M29" s="125">
        <v>508</v>
      </c>
      <c r="N29" s="125">
        <v>726</v>
      </c>
      <c r="O29" s="20">
        <v>0.1631431345054471</v>
      </c>
      <c r="P29" s="114"/>
      <c r="R29" s="112"/>
      <c r="S29" s="22"/>
      <c r="T29" s="42" t="s">
        <v>23</v>
      </c>
      <c r="U29" s="125">
        <v>508</v>
      </c>
      <c r="V29" s="125">
        <v>679</v>
      </c>
      <c r="W29" s="20">
        <v>0.15258152662424046</v>
      </c>
      <c r="X29" s="114"/>
      <c r="Z29" s="112"/>
      <c r="AA29" s="22"/>
      <c r="AB29" s="42" t="s">
        <v>23</v>
      </c>
      <c r="AC29" s="125">
        <v>508</v>
      </c>
      <c r="AD29" s="125">
        <v>957</v>
      </c>
      <c r="AE29" s="20">
        <v>0.21505231366627117</v>
      </c>
      <c r="AF29" s="114"/>
    </row>
    <row r="30" spans="2:32" x14ac:dyDescent="0.25">
      <c r="B30" s="112"/>
      <c r="C30" s="36"/>
      <c r="D30" s="35" t="s">
        <v>32</v>
      </c>
      <c r="E30" s="126">
        <v>0</v>
      </c>
      <c r="F30" s="126">
        <v>0</v>
      </c>
      <c r="G30" s="127" t="s">
        <v>162</v>
      </c>
      <c r="H30" s="114"/>
      <c r="J30" s="112"/>
      <c r="K30" s="36"/>
      <c r="L30" s="35" t="s">
        <v>32</v>
      </c>
      <c r="M30" s="126">
        <v>3799.8898699630759</v>
      </c>
      <c r="N30" s="126">
        <v>17158</v>
      </c>
      <c r="O30" s="127">
        <v>0.51545593849165705</v>
      </c>
      <c r="P30" s="114"/>
      <c r="R30" s="112"/>
      <c r="S30" s="36"/>
      <c r="T30" s="126" t="s">
        <v>32</v>
      </c>
      <c r="U30" s="126">
        <v>3746.7317386418367</v>
      </c>
      <c r="V30" s="126">
        <v>14433</v>
      </c>
      <c r="W30" s="127">
        <v>0.43974398346524579</v>
      </c>
      <c r="X30" s="114"/>
      <c r="Z30" s="112"/>
      <c r="AA30" s="36"/>
      <c r="AB30" s="35" t="s">
        <v>32</v>
      </c>
      <c r="AC30" s="126">
        <v>3746.7317386418367</v>
      </c>
      <c r="AD30" s="126">
        <v>13076</v>
      </c>
      <c r="AE30" s="127">
        <v>0.39839896956915083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208</v>
      </c>
      <c r="N31" s="128">
        <v>248</v>
      </c>
      <c r="O31" s="18">
        <v>0.13610818405338954</v>
      </c>
      <c r="P31" s="114"/>
      <c r="R31" s="112"/>
      <c r="S31" s="19"/>
      <c r="T31" s="38" t="s">
        <v>21</v>
      </c>
      <c r="U31" s="128">
        <v>242</v>
      </c>
      <c r="V31" s="128">
        <v>177</v>
      </c>
      <c r="W31" s="18">
        <v>8.3493716744028071E-2</v>
      </c>
      <c r="X31" s="114"/>
      <c r="Z31" s="112"/>
      <c r="AA31" s="19"/>
      <c r="AB31" s="38" t="s">
        <v>21</v>
      </c>
      <c r="AC31" s="128">
        <v>272</v>
      </c>
      <c r="AD31" s="128">
        <v>165</v>
      </c>
      <c r="AE31" s="18">
        <v>6.9248589846897662E-2</v>
      </c>
      <c r="AF31" s="114"/>
    </row>
    <row r="32" spans="2:32" x14ac:dyDescent="0.25">
      <c r="B32" s="112"/>
      <c r="C32" s="34"/>
      <c r="D32" s="33" t="s">
        <v>31</v>
      </c>
      <c r="E32" s="129">
        <v>0</v>
      </c>
      <c r="F32" s="129">
        <v>0</v>
      </c>
      <c r="G32" s="130" t="s">
        <v>162</v>
      </c>
      <c r="H32" s="114"/>
      <c r="J32" s="112"/>
      <c r="K32" s="34"/>
      <c r="L32" s="33" t="s">
        <v>31</v>
      </c>
      <c r="M32" s="129">
        <v>1192.0831594156366</v>
      </c>
      <c r="N32" s="129">
        <v>5562</v>
      </c>
      <c r="O32" s="130">
        <v>0.5326235018373725</v>
      </c>
      <c r="P32" s="114"/>
      <c r="R32" s="112"/>
      <c r="S32" s="34"/>
      <c r="T32" s="33" t="s">
        <v>31</v>
      </c>
      <c r="U32" s="129">
        <v>1175.4066463316744</v>
      </c>
      <c r="V32" s="129">
        <v>5909</v>
      </c>
      <c r="W32" s="130">
        <v>0.57388086165806163</v>
      </c>
      <c r="X32" s="114"/>
      <c r="Z32" s="112"/>
      <c r="AA32" s="34"/>
      <c r="AB32" s="33" t="s">
        <v>31</v>
      </c>
      <c r="AC32" s="129">
        <v>1175.4066463316744</v>
      </c>
      <c r="AD32" s="129">
        <v>7307</v>
      </c>
      <c r="AE32" s="130">
        <v>0.70965433341266815</v>
      </c>
      <c r="AF32" s="114"/>
    </row>
    <row r="33" spans="2:32" x14ac:dyDescent="0.25">
      <c r="B33" s="112"/>
      <c r="C33" s="17"/>
      <c r="D33" s="31" t="s">
        <v>20</v>
      </c>
      <c r="E33" s="131">
        <v>0</v>
      </c>
      <c r="F33" s="131">
        <v>0</v>
      </c>
      <c r="G33" s="16" t="s">
        <v>162</v>
      </c>
      <c r="H33" s="114"/>
      <c r="J33" s="112"/>
      <c r="K33" s="17"/>
      <c r="L33" s="31" t="s">
        <v>20</v>
      </c>
      <c r="M33" s="131">
        <v>1227.0269706212875</v>
      </c>
      <c r="N33" s="131">
        <v>304</v>
      </c>
      <c r="O33" s="16">
        <v>2.82823419353696E-2</v>
      </c>
      <c r="P33" s="114"/>
      <c r="R33" s="112"/>
      <c r="S33" s="17"/>
      <c r="T33" s="31" t="s">
        <v>20</v>
      </c>
      <c r="U33" s="131">
        <v>1209.8616150264891</v>
      </c>
      <c r="V33" s="131">
        <v>74</v>
      </c>
      <c r="W33" s="16">
        <v>6.9821940621613435E-3</v>
      </c>
      <c r="X33" s="114"/>
      <c r="Z33" s="112"/>
      <c r="AA33" s="17"/>
      <c r="AB33" s="31" t="s">
        <v>20</v>
      </c>
      <c r="AC33" s="131">
        <v>1209.8616150264891</v>
      </c>
      <c r="AD33" s="131">
        <v>36</v>
      </c>
      <c r="AE33" s="16">
        <v>3.3967430572676804E-3</v>
      </c>
      <c r="AF33" s="114"/>
    </row>
    <row r="34" spans="2:32" x14ac:dyDescent="0.25">
      <c r="B34" s="112"/>
      <c r="C34" s="15"/>
      <c r="D34" s="29" t="s">
        <v>19</v>
      </c>
      <c r="E34" s="132">
        <v>0</v>
      </c>
      <c r="F34" s="132">
        <v>0</v>
      </c>
      <c r="G34" s="13" t="s">
        <v>162</v>
      </c>
      <c r="H34" s="114"/>
      <c r="J34" s="112"/>
      <c r="K34" s="15"/>
      <c r="L34" s="29" t="s">
        <v>19</v>
      </c>
      <c r="M34" s="132">
        <v>1615</v>
      </c>
      <c r="N34" s="132">
        <v>2820</v>
      </c>
      <c r="O34" s="13">
        <v>0.19932991221001739</v>
      </c>
      <c r="P34" s="114"/>
      <c r="R34" s="112"/>
      <c r="S34" s="15"/>
      <c r="T34" s="29" t="s">
        <v>19</v>
      </c>
      <c r="U34" s="132">
        <v>1615</v>
      </c>
      <c r="V34" s="132">
        <v>4359</v>
      </c>
      <c r="W34" s="13">
        <v>0.30811315153314389</v>
      </c>
      <c r="X34" s="114"/>
      <c r="Z34" s="112"/>
      <c r="AA34" s="15"/>
      <c r="AB34" s="29" t="s">
        <v>19</v>
      </c>
      <c r="AC34" s="132">
        <v>1663</v>
      </c>
      <c r="AD34" s="132">
        <v>3999</v>
      </c>
      <c r="AE34" s="13">
        <v>0.27450802724898887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1" t="s">
        <v>162</v>
      </c>
      <c r="H35" s="114"/>
      <c r="J35" s="112"/>
      <c r="K35" s="12"/>
      <c r="L35" s="26" t="s">
        <v>17</v>
      </c>
      <c r="M35" s="133">
        <v>0</v>
      </c>
      <c r="N35" s="133">
        <v>0</v>
      </c>
      <c r="O35" s="11" t="s">
        <v>162</v>
      </c>
      <c r="P35" s="114"/>
      <c r="R35" s="112"/>
      <c r="S35" s="12"/>
      <c r="T35" s="26" t="s">
        <v>17</v>
      </c>
      <c r="U35" s="133">
        <v>0</v>
      </c>
      <c r="V35" s="133">
        <v>0</v>
      </c>
      <c r="W35" s="11" t="s">
        <v>162</v>
      </c>
      <c r="X35" s="114"/>
      <c r="Z35" s="112"/>
      <c r="AA35" s="12"/>
      <c r="AB35" s="26" t="s">
        <v>17</v>
      </c>
      <c r="AC35" s="133">
        <v>0</v>
      </c>
      <c r="AD35" s="133">
        <v>0</v>
      </c>
      <c r="AE35" s="11" t="s">
        <v>162</v>
      </c>
      <c r="AF35" s="114"/>
    </row>
    <row r="36" spans="2:32" ht="15.75" x14ac:dyDescent="0.25">
      <c r="B36" s="112"/>
      <c r="C36" s="113"/>
      <c r="D36" s="134" t="s">
        <v>101</v>
      </c>
      <c r="E36" s="135">
        <v>0</v>
      </c>
      <c r="F36" s="135">
        <v>0</v>
      </c>
      <c r="G36" s="113"/>
      <c r="H36" s="114"/>
      <c r="J36" s="112"/>
      <c r="K36" s="113"/>
      <c r="L36" s="134" t="s">
        <v>101</v>
      </c>
      <c r="M36" s="135">
        <v>8550</v>
      </c>
      <c r="N36" s="135">
        <v>26818</v>
      </c>
      <c r="O36" s="113"/>
      <c r="P36" s="114"/>
      <c r="R36" s="112"/>
      <c r="S36" s="113"/>
      <c r="T36" s="134" t="s">
        <v>101</v>
      </c>
      <c r="U36" s="135">
        <v>8497</v>
      </c>
      <c r="V36" s="135">
        <v>25631</v>
      </c>
      <c r="W36" s="135" t="s">
        <v>162</v>
      </c>
      <c r="X36" s="114"/>
      <c r="Z36" s="112"/>
      <c r="AA36" s="113"/>
      <c r="AB36" s="134" t="s">
        <v>101</v>
      </c>
      <c r="AC36" s="135">
        <v>8575</v>
      </c>
      <c r="AD36" s="135">
        <v>25540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/>
      <c r="F37" s="136">
        <v>0</v>
      </c>
      <c r="G37" s="137">
        <v>0</v>
      </c>
      <c r="H37" s="114"/>
      <c r="J37" s="112"/>
      <c r="K37" s="78"/>
      <c r="L37" s="77" t="s">
        <v>67</v>
      </c>
      <c r="M37" s="136">
        <v>800</v>
      </c>
      <c r="N37" s="136">
        <v>744</v>
      </c>
      <c r="O37" s="137">
        <v>0.10616438356164383</v>
      </c>
      <c r="P37" s="114"/>
      <c r="R37" s="112"/>
      <c r="S37" s="78"/>
      <c r="T37" s="77" t="s">
        <v>67</v>
      </c>
      <c r="U37" s="136">
        <v>800</v>
      </c>
      <c r="V37" s="136">
        <v>733</v>
      </c>
      <c r="W37" s="137">
        <v>0.10459474885844749</v>
      </c>
      <c r="X37" s="114"/>
      <c r="Z37" s="112"/>
      <c r="AA37" s="78"/>
      <c r="AB37" s="77" t="s">
        <v>67</v>
      </c>
      <c r="AC37" s="136">
        <v>800</v>
      </c>
      <c r="AD37" s="136">
        <v>655</v>
      </c>
      <c r="AE37" s="137">
        <v>9.3464611872146122E-2</v>
      </c>
      <c r="AF37" s="114"/>
    </row>
    <row r="38" spans="2:32" ht="15.75" x14ac:dyDescent="0.25">
      <c r="B38" s="112"/>
      <c r="C38" s="75"/>
      <c r="D38" s="74" t="s">
        <v>66</v>
      </c>
      <c r="E38" s="138"/>
      <c r="F38" s="138">
        <v>0</v>
      </c>
      <c r="G38" s="139">
        <v>0</v>
      </c>
      <c r="H38" s="114"/>
      <c r="J38" s="112"/>
      <c r="K38" s="75"/>
      <c r="L38" s="74" t="s">
        <v>66</v>
      </c>
      <c r="M38" s="138">
        <v>700</v>
      </c>
      <c r="N38" s="138">
        <v>293</v>
      </c>
      <c r="O38" s="139">
        <v>4.7782126549249834E-2</v>
      </c>
      <c r="P38" s="114"/>
      <c r="R38" s="112"/>
      <c r="S38" s="75"/>
      <c r="T38" s="74" t="s">
        <v>66</v>
      </c>
      <c r="U38" s="138">
        <v>700</v>
      </c>
      <c r="V38" s="138">
        <v>243</v>
      </c>
      <c r="W38" s="139">
        <v>3.9628180039138941E-2</v>
      </c>
      <c r="X38" s="114"/>
      <c r="Z38" s="112"/>
      <c r="AA38" s="75"/>
      <c r="AB38" s="74" t="s">
        <v>66</v>
      </c>
      <c r="AC38" s="138">
        <v>700</v>
      </c>
      <c r="AD38" s="138">
        <v>359</v>
      </c>
      <c r="AE38" s="139">
        <v>5.8545335942596213E-2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0</v>
      </c>
      <c r="G39" s="143">
        <v>0</v>
      </c>
      <c r="H39" s="114"/>
      <c r="J39" s="112"/>
      <c r="K39" s="140"/>
      <c r="L39" s="141" t="s">
        <v>102</v>
      </c>
      <c r="M39" s="142"/>
      <c r="N39" s="142">
        <v>451</v>
      </c>
      <c r="O39" s="143">
        <v>6.4355022831050226E-2</v>
      </c>
      <c r="P39" s="114"/>
      <c r="R39" s="112"/>
      <c r="S39" s="140"/>
      <c r="T39" s="141" t="s">
        <v>102</v>
      </c>
      <c r="U39" s="142"/>
      <c r="V39" s="142">
        <v>490</v>
      </c>
      <c r="W39" s="143">
        <v>6.992009132420092E-2</v>
      </c>
      <c r="X39" s="114"/>
      <c r="Z39" s="112"/>
      <c r="AA39" s="140"/>
      <c r="AB39" s="141" t="s">
        <v>102</v>
      </c>
      <c r="AC39" s="142"/>
      <c r="AD39" s="142">
        <v>296</v>
      </c>
      <c r="AE39" s="143">
        <v>4.2237442922374427E-2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 t="s">
        <v>162</v>
      </c>
      <c r="F48" s="23" t="s">
        <v>162</v>
      </c>
      <c r="G48" s="23" t="s">
        <v>162</v>
      </c>
    </row>
    <row r="49" spans="4:7" x14ac:dyDescent="0.25">
      <c r="D49" s="22" t="s">
        <v>23</v>
      </c>
      <c r="E49" s="148">
        <v>0.17692565826531959</v>
      </c>
      <c r="F49" s="20">
        <v>0.21505231366627117</v>
      </c>
      <c r="G49" s="20">
        <v>0.15258152662424046</v>
      </c>
    </row>
    <row r="50" spans="4:7" x14ac:dyDescent="0.25">
      <c r="D50" s="19" t="s">
        <v>21</v>
      </c>
      <c r="E50" s="149">
        <v>9.6283496881438405E-2</v>
      </c>
      <c r="F50" s="18">
        <v>0.13610818405338954</v>
      </c>
      <c r="G50" s="18">
        <v>6.9248589846897662E-2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1.2887093018266208E-2</v>
      </c>
      <c r="F53" s="16">
        <v>2.82823419353696E-2</v>
      </c>
      <c r="G53" s="16">
        <v>3.3967430572676804E-3</v>
      </c>
    </row>
    <row r="54" spans="4:7" x14ac:dyDescent="0.25">
      <c r="D54" s="15" t="s">
        <v>19</v>
      </c>
      <c r="E54" s="153">
        <v>0.26065036366405003</v>
      </c>
      <c r="F54" s="13">
        <v>0.30811315153314389</v>
      </c>
      <c r="G54" s="13">
        <v>0.19932991221001739</v>
      </c>
    </row>
    <row r="55" spans="4:7" ht="15.75" thickBot="1" x14ac:dyDescent="0.3">
      <c r="D55" s="12" t="s">
        <v>17</v>
      </c>
      <c r="E55" s="154" t="s">
        <v>162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7.6055936073059355E-2</v>
      </c>
      <c r="F56" s="156">
        <v>0.10616438356164383</v>
      </c>
      <c r="G56" s="155">
        <v>0</v>
      </c>
    </row>
    <row r="57" spans="4:7" ht="15.75" thickBot="1" x14ac:dyDescent="0.3">
      <c r="D57" s="75" t="s">
        <v>107</v>
      </c>
      <c r="E57" s="157">
        <v>3.6488910632746244E-2</v>
      </c>
      <c r="F57" s="158">
        <v>5.8545335942596213E-2</v>
      </c>
      <c r="G57" s="157">
        <v>0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0" tint="-0.34998626667073579"/>
  </sheetPr>
  <dimension ref="A2:XFB146"/>
  <sheetViews>
    <sheetView zoomScale="85" zoomScaleNormal="85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0</v>
      </c>
      <c r="D6" s="88">
        <v>0</v>
      </c>
      <c r="E6" s="88">
        <v>0</v>
      </c>
      <c r="F6" s="88">
        <v>0</v>
      </c>
      <c r="G6" s="88">
        <v>0</v>
      </c>
      <c r="H6" s="88">
        <v>0</v>
      </c>
    </row>
    <row r="7" spans="1:10" x14ac:dyDescent="0.25">
      <c r="A7" s="22"/>
      <c r="B7" s="42" t="s">
        <v>35</v>
      </c>
      <c r="C7" s="87">
        <v>240</v>
      </c>
      <c r="D7" s="87">
        <v>240</v>
      </c>
      <c r="E7" s="87">
        <v>240</v>
      </c>
      <c r="F7" s="87">
        <v>240</v>
      </c>
      <c r="G7" s="87">
        <v>220</v>
      </c>
      <c r="H7" s="87">
        <v>220</v>
      </c>
    </row>
    <row r="8" spans="1:10" x14ac:dyDescent="0.25">
      <c r="A8" s="41"/>
      <c r="B8" s="40" t="s">
        <v>34</v>
      </c>
      <c r="C8" s="86">
        <v>290.00000000000006</v>
      </c>
      <c r="D8" s="86">
        <v>290.00000000000006</v>
      </c>
      <c r="E8" s="86">
        <v>290.00000000000006</v>
      </c>
      <c r="F8" s="86">
        <v>290.00000000000006</v>
      </c>
      <c r="G8" s="86">
        <v>290</v>
      </c>
      <c r="H8" s="86">
        <v>580.00000000000011</v>
      </c>
    </row>
    <row r="9" spans="1:10" x14ac:dyDescent="0.25">
      <c r="A9" s="19"/>
      <c r="B9" s="38" t="s">
        <v>33</v>
      </c>
      <c r="C9" s="85">
        <v>180.00000000000239</v>
      </c>
      <c r="D9" s="85">
        <v>270.00000000000222</v>
      </c>
      <c r="E9" s="85">
        <v>370.00000000000011</v>
      </c>
      <c r="F9" s="85">
        <v>370.00000000000011</v>
      </c>
      <c r="G9" s="85">
        <v>530</v>
      </c>
      <c r="H9" s="85">
        <v>729.99999999999682</v>
      </c>
    </row>
    <row r="10" spans="1:10" x14ac:dyDescent="0.25">
      <c r="A10" s="36"/>
      <c r="B10" s="35" t="s">
        <v>32</v>
      </c>
      <c r="C10" s="84">
        <v>4180</v>
      </c>
      <c r="D10" s="84">
        <v>4180</v>
      </c>
      <c r="E10" s="84">
        <v>3820</v>
      </c>
      <c r="F10" s="84">
        <v>3820</v>
      </c>
      <c r="G10" s="84">
        <v>4060</v>
      </c>
      <c r="H10" s="84">
        <v>5940</v>
      </c>
    </row>
    <row r="11" spans="1:10" x14ac:dyDescent="0.25">
      <c r="A11" s="34"/>
      <c r="B11" s="33" t="s">
        <v>31</v>
      </c>
      <c r="C11" s="83">
        <v>1210</v>
      </c>
      <c r="D11" s="83">
        <v>1210</v>
      </c>
      <c r="E11" s="83">
        <v>980</v>
      </c>
      <c r="F11" s="83">
        <v>980</v>
      </c>
      <c r="G11" s="83">
        <v>860</v>
      </c>
      <c r="H11" s="83">
        <v>0</v>
      </c>
    </row>
    <row r="12" spans="1:10" x14ac:dyDescent="0.25">
      <c r="A12" s="17"/>
      <c r="B12" s="31" t="s">
        <v>20</v>
      </c>
      <c r="C12" s="82">
        <v>920</v>
      </c>
      <c r="D12" s="82">
        <v>920</v>
      </c>
      <c r="E12" s="82">
        <v>920</v>
      </c>
      <c r="F12" s="82">
        <v>920</v>
      </c>
      <c r="G12" s="82">
        <v>400</v>
      </c>
      <c r="H12" s="82">
        <v>400</v>
      </c>
    </row>
    <row r="13" spans="1:10" x14ac:dyDescent="0.25">
      <c r="A13" s="15"/>
      <c r="B13" s="29" t="s">
        <v>30</v>
      </c>
      <c r="C13" s="81">
        <v>2660</v>
      </c>
      <c r="D13" s="81">
        <v>2830</v>
      </c>
      <c r="E13" s="81">
        <v>3470</v>
      </c>
      <c r="F13" s="81">
        <v>3470</v>
      </c>
      <c r="G13" s="81">
        <v>3450</v>
      </c>
      <c r="H13" s="81">
        <v>5150</v>
      </c>
    </row>
    <row r="14" spans="1:10" x14ac:dyDescent="0.25">
      <c r="A14" s="14"/>
      <c r="B14" s="28" t="s">
        <v>18</v>
      </c>
      <c r="C14" s="80">
        <v>30</v>
      </c>
      <c r="D14" s="80">
        <v>20</v>
      </c>
      <c r="E14" s="80">
        <v>20</v>
      </c>
      <c r="F14" s="80">
        <v>20</v>
      </c>
      <c r="G14" s="80">
        <v>550</v>
      </c>
      <c r="H14" s="80">
        <v>550</v>
      </c>
    </row>
    <row r="15" spans="1:10" x14ac:dyDescent="0.25">
      <c r="A15" s="12"/>
      <c r="B15" s="26" t="s">
        <v>17</v>
      </c>
      <c r="C15" s="79">
        <v>0</v>
      </c>
      <c r="D15" s="79">
        <v>0</v>
      </c>
      <c r="E15" s="79">
        <v>0</v>
      </c>
      <c r="F15" s="79">
        <v>0</v>
      </c>
      <c r="G15" s="79">
        <v>20</v>
      </c>
      <c r="H15" s="79">
        <v>50</v>
      </c>
    </row>
    <row r="16" spans="1:10" x14ac:dyDescent="0.25">
      <c r="A16" s="78"/>
      <c r="B16" s="77" t="s">
        <v>67</v>
      </c>
      <c r="C16" s="76">
        <v>800</v>
      </c>
      <c r="D16" s="76">
        <v>800</v>
      </c>
      <c r="E16" s="76">
        <v>1600</v>
      </c>
      <c r="F16" s="76">
        <v>1600</v>
      </c>
      <c r="G16" s="76">
        <v>2300</v>
      </c>
      <c r="H16" s="76">
        <v>2300</v>
      </c>
    </row>
    <row r="17" spans="1:8" ht="15.75" thickBot="1" x14ac:dyDescent="0.3">
      <c r="A17" s="75"/>
      <c r="B17" s="74" t="s">
        <v>66</v>
      </c>
      <c r="C17" s="73">
        <v>800</v>
      </c>
      <c r="D17" s="73">
        <v>800</v>
      </c>
      <c r="E17" s="73">
        <v>1600</v>
      </c>
      <c r="F17" s="73">
        <v>1600</v>
      </c>
      <c r="G17" s="73">
        <v>2300</v>
      </c>
      <c r="H17" s="73">
        <v>2300</v>
      </c>
    </row>
    <row r="18" spans="1:8" ht="6.75" customHeight="1" x14ac:dyDescent="0.25"/>
    <row r="19" spans="1:8" ht="19.5" customHeight="1" x14ac:dyDescent="0.25">
      <c r="B19" t="s">
        <v>65</v>
      </c>
      <c r="C19" s="67">
        <v>27246.428571428572</v>
      </c>
      <c r="D19" s="67">
        <v>27881.142857142859</v>
      </c>
      <c r="E19" s="67">
        <v>30420</v>
      </c>
      <c r="F19" s="67">
        <v>30420</v>
      </c>
      <c r="G19" s="67">
        <v>30380</v>
      </c>
      <c r="H19" s="67">
        <v>33340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2234.8373164705881</v>
      </c>
      <c r="D21" s="67">
        <v>2232.7559747058817</v>
      </c>
      <c r="E21" s="67">
        <v>2224.430607647058</v>
      </c>
      <c r="F21" s="67">
        <v>1423.6263582352942</v>
      </c>
      <c r="G21" s="67">
        <v>2203.6171899999977</v>
      </c>
      <c r="H21" s="67">
        <v>258.80687000000034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25011.591254957984</v>
      </c>
      <c r="D23" s="67">
        <v>25648.386882436978</v>
      </c>
      <c r="E23" s="67">
        <v>28195.569392352943</v>
      </c>
      <c r="F23" s="67">
        <v>28996.373641764705</v>
      </c>
      <c r="G23" s="67">
        <v>28176.382810000003</v>
      </c>
      <c r="H23" s="67">
        <v>33081.19313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4470</v>
      </c>
      <c r="D29" s="71">
        <v>4520</v>
      </c>
      <c r="E29" s="71">
        <v>4750</v>
      </c>
      <c r="F29" s="71">
        <v>4750</v>
      </c>
      <c r="G29" s="71">
        <v>4810</v>
      </c>
      <c r="H29" s="71">
        <v>5180</v>
      </c>
    </row>
    <row r="30" spans="1:8" x14ac:dyDescent="0.25">
      <c r="B30" t="s">
        <v>59</v>
      </c>
      <c r="C30" s="71">
        <v>3480</v>
      </c>
      <c r="D30" s="71">
        <v>3520</v>
      </c>
      <c r="E30" s="71">
        <v>3700</v>
      </c>
      <c r="F30" s="71">
        <v>3700</v>
      </c>
      <c r="G30" s="71">
        <v>3600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86.712863857938729</v>
      </c>
      <c r="D32" s="70">
        <v>87.682806406685245</v>
      </c>
      <c r="E32" s="70">
        <v>92.14454213091922</v>
      </c>
      <c r="F32" s="70">
        <v>92.14454213091922</v>
      </c>
      <c r="G32" s="70">
        <v>93.308473189415039</v>
      </c>
      <c r="H32" s="70">
        <v>100.48604805013927</v>
      </c>
    </row>
    <row r="33" spans="2:18" x14ac:dyDescent="0.25">
      <c r="B33" s="69" t="s">
        <v>56</v>
      </c>
      <c r="C33" s="70">
        <v>69.051640947620086</v>
      </c>
      <c r="D33" s="70">
        <v>69.845337970006526</v>
      </c>
      <c r="E33" s="70">
        <v>73.416974570745495</v>
      </c>
      <c r="F33" s="70">
        <v>73.416974570745495</v>
      </c>
      <c r="G33" s="70">
        <v>71.432732014779404</v>
      </c>
      <c r="H33" s="70">
        <v>246.44292545098892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4.8117647058823527</v>
      </c>
      <c r="D35" s="67">
        <v>4.7176470588235295</v>
      </c>
      <c r="E35" s="67">
        <v>4.341176470588235</v>
      </c>
      <c r="F35" s="67">
        <v>1.4464705882352948</v>
      </c>
      <c r="G35" s="67">
        <v>3.4</v>
      </c>
      <c r="H35" s="67">
        <v>-3.63</v>
      </c>
    </row>
    <row r="36" spans="2:18" x14ac:dyDescent="0.25">
      <c r="B36" s="69" t="s">
        <v>54</v>
      </c>
      <c r="C36" s="67">
        <v>7.4647058823529413</v>
      </c>
      <c r="D36" s="67">
        <v>7.5470588235294116</v>
      </c>
      <c r="E36" s="67">
        <v>7.8764705882352937</v>
      </c>
      <c r="F36" s="67">
        <v>6.3735294117647054</v>
      </c>
      <c r="G36" s="67">
        <v>8.6999999999999993</v>
      </c>
      <c r="H36" s="67">
        <v>5.05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81.901099152056375</v>
      </c>
      <c r="D40" s="67">
        <v>82.965159347861714</v>
      </c>
      <c r="E40" s="67">
        <v>87.803365660330982</v>
      </c>
      <c r="F40" s="67">
        <v>90.69807154268392</v>
      </c>
      <c r="G40" s="67">
        <v>89.908473189415034</v>
      </c>
      <c r="H40" s="67">
        <v>104.11604805013927</v>
      </c>
    </row>
    <row r="41" spans="2:18" x14ac:dyDescent="0.25">
      <c r="B41" s="68" t="s">
        <v>52</v>
      </c>
      <c r="C41" s="67">
        <v>61.586935065267141</v>
      </c>
      <c r="D41" s="67">
        <v>62.298279146477114</v>
      </c>
      <c r="E41" s="67">
        <v>65.540503982510202</v>
      </c>
      <c r="F41" s="67">
        <v>67.043445158980788</v>
      </c>
      <c r="G41" s="67">
        <v>62.732732014779401</v>
      </c>
      <c r="H41" s="67">
        <v>241.39292545098891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92">
        <v>0.47472199999999998</v>
      </c>
      <c r="D46" s="92">
        <v>0.47472199999999998</v>
      </c>
      <c r="E46" s="92">
        <v>0.47472199999999998</v>
      </c>
      <c r="F46" s="92">
        <v>0.47472199999999998</v>
      </c>
      <c r="G46" s="92">
        <v>0.47472199999999998</v>
      </c>
      <c r="H46" s="92">
        <v>0.47472199999999998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3885</v>
      </c>
      <c r="R47" s="54">
        <v>3130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3512</v>
      </c>
      <c r="R48" s="54">
        <v>2866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3319</v>
      </c>
      <c r="R49" s="54">
        <v>2723</v>
      </c>
    </row>
    <row r="50" spans="2:18" x14ac:dyDescent="0.25">
      <c r="B50" s="24" t="s">
        <v>24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P50" s="56" t="s">
        <v>73</v>
      </c>
      <c r="Q50" s="55">
        <v>3218</v>
      </c>
      <c r="R50" s="54">
        <v>2651</v>
      </c>
    </row>
    <row r="51" spans="2:18" x14ac:dyDescent="0.25">
      <c r="B51" s="22" t="s">
        <v>23</v>
      </c>
      <c r="C51" s="95">
        <v>0.33854862447639533</v>
      </c>
      <c r="D51" s="95">
        <v>0.33854862447639533</v>
      </c>
      <c r="E51" s="95">
        <v>0.33854862447639533</v>
      </c>
      <c r="F51" s="95">
        <v>0.33854862447639533</v>
      </c>
      <c r="G51" s="95">
        <v>0.33854862447639533</v>
      </c>
      <c r="H51" s="95">
        <v>0.33854862447639533</v>
      </c>
      <c r="P51" s="56" t="s">
        <v>74</v>
      </c>
      <c r="Q51" s="55">
        <v>3158</v>
      </c>
      <c r="R51" s="54">
        <v>2628</v>
      </c>
    </row>
    <row r="52" spans="2:18" x14ac:dyDescent="0.25">
      <c r="B52" s="21" t="s">
        <v>22</v>
      </c>
      <c r="C52" s="95">
        <v>7.2084782825987501E-2</v>
      </c>
      <c r="D52" s="95">
        <v>7.2084782825987501E-2</v>
      </c>
      <c r="E52" s="95">
        <v>7.2084782825987501E-2</v>
      </c>
      <c r="F52" s="95">
        <v>7.2084782825987501E-2</v>
      </c>
      <c r="G52" s="95">
        <v>7.2084782825987501E-2</v>
      </c>
      <c r="H52" s="95">
        <v>7.2084782825987501E-2</v>
      </c>
      <c r="P52" s="56" t="s">
        <v>75</v>
      </c>
      <c r="Q52" s="55">
        <v>3165</v>
      </c>
      <c r="R52" s="54">
        <v>2619</v>
      </c>
    </row>
    <row r="53" spans="2:18" x14ac:dyDescent="0.25">
      <c r="B53" s="19" t="s">
        <v>21</v>
      </c>
      <c r="C53" s="97">
        <v>0.71668156545706541</v>
      </c>
      <c r="D53" s="97">
        <v>0.67441886272524465</v>
      </c>
      <c r="E53" s="97">
        <v>0.58774201003762072</v>
      </c>
      <c r="F53" s="97">
        <v>0.58774201003762072</v>
      </c>
      <c r="G53" s="97">
        <v>0.14584410119872374</v>
      </c>
      <c r="H53" s="97">
        <v>0.14584410119872374</v>
      </c>
      <c r="P53" s="56" t="s">
        <v>76</v>
      </c>
      <c r="Q53" s="55">
        <v>3419</v>
      </c>
      <c r="R53" s="54">
        <v>2873</v>
      </c>
    </row>
    <row r="54" spans="2:18" x14ac:dyDescent="0.25">
      <c r="B54" s="17" t="s">
        <v>20</v>
      </c>
      <c r="C54" s="99">
        <v>0</v>
      </c>
      <c r="D54" s="99">
        <v>0</v>
      </c>
      <c r="E54" s="99">
        <v>0</v>
      </c>
      <c r="F54" s="99">
        <v>0</v>
      </c>
      <c r="G54" s="99">
        <v>0</v>
      </c>
      <c r="H54" s="99">
        <v>0</v>
      </c>
      <c r="P54" s="56" t="s">
        <v>77</v>
      </c>
      <c r="Q54" s="55">
        <v>4264</v>
      </c>
      <c r="R54" s="54">
        <v>3496</v>
      </c>
    </row>
    <row r="55" spans="2:18" x14ac:dyDescent="0.25">
      <c r="B55" s="15" t="s">
        <v>19</v>
      </c>
      <c r="C55" s="101">
        <v>0.30242783427636211</v>
      </c>
      <c r="D55" s="101">
        <v>0.29982224524478912</v>
      </c>
      <c r="E55" s="101">
        <v>0.29160301947769685</v>
      </c>
      <c r="F55" s="101">
        <v>0.29160301947769685</v>
      </c>
      <c r="G55" s="101">
        <v>0.27141138920316671</v>
      </c>
      <c r="H55" s="101">
        <v>0.27141138920316671</v>
      </c>
      <c r="P55" s="56" t="s">
        <v>78</v>
      </c>
      <c r="Q55" s="55">
        <v>4982</v>
      </c>
      <c r="R55" s="54">
        <v>4087</v>
      </c>
    </row>
    <row r="56" spans="2:18" x14ac:dyDescent="0.25">
      <c r="B56" s="14" t="s">
        <v>18</v>
      </c>
      <c r="C56" s="101">
        <v>0.30242783427636211</v>
      </c>
      <c r="D56" s="101">
        <v>0.29982224524478912</v>
      </c>
      <c r="E56" s="101">
        <v>0.29160301947769685</v>
      </c>
      <c r="F56" s="101">
        <v>0.29160301947769685</v>
      </c>
      <c r="G56" s="101">
        <v>0.27141138920316671</v>
      </c>
      <c r="H56" s="101">
        <v>0.27141138920316671</v>
      </c>
      <c r="P56" s="56" t="s">
        <v>79</v>
      </c>
      <c r="Q56" s="55">
        <v>5061</v>
      </c>
      <c r="R56" s="54">
        <v>4442</v>
      </c>
    </row>
    <row r="57" spans="2:18" x14ac:dyDescent="0.25">
      <c r="B57" s="12" t="s">
        <v>17</v>
      </c>
      <c r="C57" s="11">
        <v>0.1</v>
      </c>
      <c r="D57" s="11">
        <v>0.1</v>
      </c>
      <c r="E57" s="11">
        <v>0.1</v>
      </c>
      <c r="F57" s="11">
        <v>0.1</v>
      </c>
      <c r="G57" s="11">
        <v>0.1</v>
      </c>
      <c r="H57" s="11">
        <v>0.1</v>
      </c>
      <c r="P57" s="56" t="s">
        <v>80</v>
      </c>
      <c r="Q57" s="55">
        <v>5149</v>
      </c>
      <c r="R57" s="54">
        <v>4559</v>
      </c>
    </row>
    <row r="58" spans="2:18" x14ac:dyDescent="0.25">
      <c r="C58" s="103"/>
      <c r="D58" s="103"/>
      <c r="E58" s="103"/>
      <c r="F58" s="103"/>
      <c r="G58" s="103"/>
      <c r="H58" s="103"/>
      <c r="P58" s="56" t="s">
        <v>81</v>
      </c>
      <c r="Q58" s="55">
        <v>5184</v>
      </c>
      <c r="R58" s="59">
        <v>4601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5226</v>
      </c>
      <c r="R59" s="54">
        <v>4604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5192</v>
      </c>
      <c r="R60" s="54">
        <v>4535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5122</v>
      </c>
      <c r="R61" s="54">
        <v>4466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5154</v>
      </c>
      <c r="R62" s="54">
        <v>4459</v>
      </c>
    </row>
    <row r="63" spans="2:18" x14ac:dyDescent="0.25">
      <c r="B63" s="5" t="s">
        <v>44</v>
      </c>
      <c r="P63" s="56" t="s">
        <v>86</v>
      </c>
      <c r="Q63" s="55">
        <v>5294</v>
      </c>
      <c r="R63" s="54">
        <v>4509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5851</v>
      </c>
      <c r="R64" s="54">
        <v>4509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5917</v>
      </c>
      <c r="R65" s="54">
        <v>4366</v>
      </c>
    </row>
    <row r="66" spans="1:18" x14ac:dyDescent="0.25">
      <c r="P66" s="56" t="s">
        <v>89</v>
      </c>
      <c r="Q66" s="58">
        <v>5744</v>
      </c>
      <c r="R66" s="54">
        <v>4123</v>
      </c>
    </row>
    <row r="67" spans="1:18" x14ac:dyDescent="0.25">
      <c r="P67" s="56" t="s">
        <v>90</v>
      </c>
      <c r="Q67" s="55">
        <v>5506</v>
      </c>
      <c r="R67" s="54">
        <v>3950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5163</v>
      </c>
      <c r="R68" s="54">
        <v>3820</v>
      </c>
    </row>
    <row r="69" spans="1:18" x14ac:dyDescent="0.25">
      <c r="A69" s="57"/>
      <c r="B69" s="57"/>
      <c r="C69" s="106" t="s">
        <v>40</v>
      </c>
      <c r="D69" s="106"/>
      <c r="E69" s="106" t="s">
        <v>39</v>
      </c>
      <c r="F69" s="106"/>
      <c r="P69" s="56" t="s">
        <v>92</v>
      </c>
      <c r="Q69" s="55">
        <v>4646</v>
      </c>
      <c r="R69" s="54">
        <v>3726</v>
      </c>
    </row>
    <row r="70" spans="1:18" x14ac:dyDescent="0.25">
      <c r="A70" s="49"/>
      <c r="B70" s="49"/>
      <c r="C70" s="107" t="s">
        <v>38</v>
      </c>
      <c r="D70" s="107"/>
      <c r="E70" s="107" t="s">
        <v>38</v>
      </c>
      <c r="F70" s="107"/>
      <c r="P70" s="53" t="s">
        <v>93</v>
      </c>
      <c r="Q70" s="52">
        <v>4296</v>
      </c>
      <c r="R70" s="51">
        <v>3553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0.80828545728876511</v>
      </c>
      <c r="R71" s="46">
        <v>0.82676773165253936</v>
      </c>
    </row>
    <row r="72" spans="1:18" x14ac:dyDescent="0.25">
      <c r="A72" s="45"/>
      <c r="B72" s="44" t="s">
        <v>24</v>
      </c>
      <c r="C72" s="94">
        <v>0</v>
      </c>
      <c r="D72" s="94">
        <v>0</v>
      </c>
      <c r="E72" s="94">
        <v>0</v>
      </c>
      <c r="F72" s="94">
        <v>0</v>
      </c>
    </row>
    <row r="73" spans="1:18" x14ac:dyDescent="0.25">
      <c r="A73" s="22"/>
      <c r="B73" s="42" t="s">
        <v>35</v>
      </c>
      <c r="C73" s="96">
        <v>0.33854862447639533</v>
      </c>
      <c r="D73" s="96">
        <v>0.33854862447639533</v>
      </c>
      <c r="E73" s="96">
        <v>0.33854862447639533</v>
      </c>
      <c r="F73" s="96">
        <v>0.33854862447639533</v>
      </c>
    </row>
    <row r="74" spans="1:18" x14ac:dyDescent="0.25">
      <c r="A74" s="41"/>
      <c r="B74" s="40" t="s">
        <v>34</v>
      </c>
      <c r="C74" s="96">
        <v>0.18711490430222602</v>
      </c>
      <c r="D74" s="96">
        <v>0</v>
      </c>
      <c r="E74" s="96">
        <v>9.7828705025684928E-2</v>
      </c>
      <c r="F74" s="96">
        <v>0</v>
      </c>
    </row>
    <row r="75" spans="1:18" x14ac:dyDescent="0.25">
      <c r="A75" s="19"/>
      <c r="B75" s="38" t="s">
        <v>33</v>
      </c>
      <c r="C75" s="98">
        <v>0.89060388125411982</v>
      </c>
      <c r="D75" s="98">
        <v>0.36559306563379412</v>
      </c>
      <c r="E75" s="98">
        <v>0.89060388125411982</v>
      </c>
      <c r="F75" s="98">
        <v>0.30494444680472632</v>
      </c>
    </row>
    <row r="76" spans="1:18" x14ac:dyDescent="0.25">
      <c r="A76" s="36"/>
      <c r="B76" s="35" t="s">
        <v>32</v>
      </c>
      <c r="C76" s="104"/>
      <c r="D76" s="104"/>
      <c r="E76" s="104"/>
      <c r="F76" s="104"/>
    </row>
    <row r="77" spans="1:18" x14ac:dyDescent="0.25">
      <c r="A77" s="34"/>
      <c r="B77" s="33" t="s">
        <v>31</v>
      </c>
      <c r="C77" s="104"/>
      <c r="D77" s="104"/>
      <c r="E77" s="104"/>
      <c r="F77" s="104"/>
    </row>
    <row r="78" spans="1:18" x14ac:dyDescent="0.25">
      <c r="A78" s="17"/>
      <c r="B78" s="31" t="s">
        <v>20</v>
      </c>
      <c r="C78" s="100">
        <v>0</v>
      </c>
      <c r="D78" s="100">
        <v>0</v>
      </c>
      <c r="E78" s="100">
        <v>0</v>
      </c>
      <c r="F78" s="100">
        <v>0</v>
      </c>
    </row>
    <row r="79" spans="1:18" x14ac:dyDescent="0.25">
      <c r="A79" s="15"/>
      <c r="B79" s="29" t="s">
        <v>30</v>
      </c>
      <c r="C79" s="102">
        <v>0.81297111227607832</v>
      </c>
      <c r="D79" s="102">
        <v>3.4462736136295476E-2</v>
      </c>
      <c r="E79" s="102">
        <v>0.55997622909301226</v>
      </c>
      <c r="F79" s="102">
        <v>3.2600186746201631E-2</v>
      </c>
    </row>
    <row r="80" spans="1:18" x14ac:dyDescent="0.25">
      <c r="A80" s="14"/>
      <c r="B80" s="28" t="s">
        <v>18</v>
      </c>
      <c r="C80" s="102">
        <v>0.81297111227607832</v>
      </c>
      <c r="D80" s="102">
        <v>3.4462736136295476E-2</v>
      </c>
      <c r="E80" s="102">
        <v>0.55997622909301226</v>
      </c>
      <c r="F80" s="102">
        <v>3.2600186746201631E-2</v>
      </c>
    </row>
    <row r="81" spans="1:8" x14ac:dyDescent="0.25">
      <c r="A81" s="12"/>
      <c r="B81" s="26" t="s">
        <v>17</v>
      </c>
      <c r="C81" s="25">
        <v>0.12</v>
      </c>
      <c r="D81" s="25">
        <v>0.06</v>
      </c>
      <c r="E81" s="25">
        <v>0.30000000000000004</v>
      </c>
      <c r="F81" s="25">
        <v>9.0000000000000011E-2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</row>
    <row r="86" spans="1:8" x14ac:dyDescent="0.25">
      <c r="B86" s="22" t="s">
        <v>23</v>
      </c>
      <c r="C86" s="20">
        <v>0.33854862447639533</v>
      </c>
      <c r="D86" s="20">
        <v>0.33854862447639533</v>
      </c>
      <c r="E86" s="20">
        <v>0.33854862447639533</v>
      </c>
      <c r="F86" s="20">
        <v>0.33854862447639533</v>
      </c>
      <c r="G86" s="20">
        <v>0.33854862447639533</v>
      </c>
      <c r="H86" s="20">
        <v>0.33854862447639533</v>
      </c>
    </row>
    <row r="87" spans="1:8" x14ac:dyDescent="0.25">
      <c r="B87" s="21" t="s">
        <v>22</v>
      </c>
      <c r="C87" s="20">
        <v>0.18711490430222602</v>
      </c>
      <c r="D87" s="20">
        <v>0.18711490430222602</v>
      </c>
      <c r="E87" s="20">
        <v>0.18711490430222602</v>
      </c>
      <c r="F87" s="20">
        <v>0.18711490430222602</v>
      </c>
      <c r="G87" s="20">
        <v>0.18711490430222602</v>
      </c>
      <c r="H87" s="20">
        <v>0.18711490430222602</v>
      </c>
    </row>
    <row r="88" spans="1:8" x14ac:dyDescent="0.25">
      <c r="B88" s="19" t="s">
        <v>21</v>
      </c>
      <c r="C88" s="18">
        <v>0.89060388125411982</v>
      </c>
      <c r="D88" s="18">
        <v>0.89060388125411982</v>
      </c>
      <c r="E88" s="18">
        <v>0.89060388125411982</v>
      </c>
      <c r="F88" s="18">
        <v>0.89060388125411982</v>
      </c>
      <c r="G88" s="105">
        <v>0.47761098052878337</v>
      </c>
      <c r="H88" s="105">
        <v>0.47761098052878337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0.81297111227607832</v>
      </c>
      <c r="D90" s="13">
        <v>0.81297111227607832</v>
      </c>
      <c r="E90" s="13">
        <v>0.81297111227607832</v>
      </c>
      <c r="F90" s="13">
        <v>0.81297111227607832</v>
      </c>
      <c r="G90" s="13">
        <v>0.81297111227607832</v>
      </c>
      <c r="H90" s="13">
        <v>0.81297111227607832</v>
      </c>
    </row>
    <row r="91" spans="1:8" x14ac:dyDescent="0.25">
      <c r="B91" s="14" t="s">
        <v>18</v>
      </c>
      <c r="C91" s="13">
        <v>0.81297111227607832</v>
      </c>
      <c r="D91" s="13">
        <v>0.81297111227607832</v>
      </c>
      <c r="E91" s="13">
        <v>0.81297111227607832</v>
      </c>
      <c r="F91" s="13">
        <v>0.81297111227607832</v>
      </c>
      <c r="G91" s="13">
        <v>0.81297111227607832</v>
      </c>
      <c r="H91" s="13">
        <v>0.81297111227607832</v>
      </c>
    </row>
    <row r="92" spans="1:8" x14ac:dyDescent="0.25">
      <c r="B92" s="12" t="s">
        <v>17</v>
      </c>
      <c r="C92" s="11">
        <v>0.12</v>
      </c>
      <c r="D92" s="11">
        <v>0.12</v>
      </c>
      <c r="E92" s="11">
        <v>0.12</v>
      </c>
      <c r="F92" s="11">
        <v>0.12</v>
      </c>
      <c r="G92" s="11">
        <v>0.12</v>
      </c>
      <c r="H92" s="11">
        <v>0.12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</row>
    <row r="97" spans="2:8" x14ac:dyDescent="0.25">
      <c r="B97" s="22" t="s">
        <v>23</v>
      </c>
      <c r="C97" s="20">
        <v>0.33854862447639533</v>
      </c>
      <c r="D97" s="20">
        <v>0.33854862447639533</v>
      </c>
      <c r="E97" s="20">
        <v>0.33854862447639533</v>
      </c>
      <c r="F97" s="20">
        <v>0.33854862447639533</v>
      </c>
      <c r="G97" s="20">
        <v>0.33854862447639533</v>
      </c>
      <c r="H97" s="20">
        <v>0.33854862447639533</v>
      </c>
    </row>
    <row r="98" spans="2:8" x14ac:dyDescent="0.25">
      <c r="B98" s="21" t="s">
        <v>22</v>
      </c>
      <c r="C98" s="20">
        <v>0</v>
      </c>
      <c r="D98" s="20">
        <v>0</v>
      </c>
      <c r="E98" s="20">
        <v>0</v>
      </c>
      <c r="F98" s="20">
        <v>0</v>
      </c>
      <c r="G98" s="20">
        <v>0</v>
      </c>
      <c r="H98" s="20">
        <v>0</v>
      </c>
    </row>
    <row r="99" spans="2:8" x14ac:dyDescent="0.25">
      <c r="B99" s="19" t="s">
        <v>21</v>
      </c>
      <c r="C99" s="18">
        <v>0.36559306563379412</v>
      </c>
      <c r="D99" s="18">
        <v>0.36559306563379412</v>
      </c>
      <c r="E99" s="18">
        <v>0.36559306563379412</v>
      </c>
      <c r="F99" s="18">
        <v>0.36559306563379412</v>
      </c>
      <c r="G99" s="97">
        <v>0</v>
      </c>
      <c r="H99" s="97">
        <v>0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3.4462736136295476E-2</v>
      </c>
      <c r="D101" s="13">
        <v>3.4462736136295476E-2</v>
      </c>
      <c r="E101" s="13">
        <v>3.4462736136295476E-2</v>
      </c>
      <c r="F101" s="13">
        <v>3.4462736136295476E-2</v>
      </c>
      <c r="G101" s="13">
        <v>3.4462736136295476E-2</v>
      </c>
      <c r="H101" s="13">
        <v>3.4462736136295476E-2</v>
      </c>
    </row>
    <row r="102" spans="2:8" x14ac:dyDescent="0.25">
      <c r="B102" s="14" t="s">
        <v>18</v>
      </c>
      <c r="C102" s="13">
        <v>3.4462736136295476E-2</v>
      </c>
      <c r="D102" s="13">
        <v>3.4462736136295476E-2</v>
      </c>
      <c r="E102" s="13">
        <v>3.4462736136295476E-2</v>
      </c>
      <c r="F102" s="13">
        <v>3.4462736136295476E-2</v>
      </c>
      <c r="G102" s="13">
        <v>3.4462736136295476E-2</v>
      </c>
      <c r="H102" s="13">
        <v>3.4462736136295476E-2</v>
      </c>
    </row>
    <row r="103" spans="2:8" x14ac:dyDescent="0.25">
      <c r="B103" s="12" t="s">
        <v>17</v>
      </c>
      <c r="C103" s="11">
        <v>0.06</v>
      </c>
      <c r="D103" s="11">
        <v>0.06</v>
      </c>
      <c r="E103" s="11">
        <v>0.06</v>
      </c>
      <c r="F103" s="11">
        <v>0.06</v>
      </c>
      <c r="G103" s="11">
        <v>0.06</v>
      </c>
      <c r="H103" s="11">
        <v>0.06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</row>
    <row r="108" spans="2:8" x14ac:dyDescent="0.25">
      <c r="B108" s="22" t="s">
        <v>23</v>
      </c>
      <c r="C108" s="20">
        <v>0.33854862447639533</v>
      </c>
      <c r="D108" s="20">
        <v>0.33854862447639533</v>
      </c>
      <c r="E108" s="20">
        <v>0.33854862447639533</v>
      </c>
      <c r="F108" s="20">
        <v>0.33854862447639533</v>
      </c>
      <c r="G108" s="20">
        <v>0.33854862447639533</v>
      </c>
      <c r="H108" s="20">
        <v>0.33854862447639533</v>
      </c>
    </row>
    <row r="109" spans="2:8" x14ac:dyDescent="0.25">
      <c r="B109" s="21" t="s">
        <v>22</v>
      </c>
      <c r="C109" s="20">
        <v>9.7828705025684928E-2</v>
      </c>
      <c r="D109" s="20">
        <v>9.7828705025684928E-2</v>
      </c>
      <c r="E109" s="20">
        <v>9.7828705025684928E-2</v>
      </c>
      <c r="F109" s="20">
        <v>9.7828705025684928E-2</v>
      </c>
      <c r="G109" s="20">
        <v>9.7828705025684928E-2</v>
      </c>
      <c r="H109" s="20">
        <v>9.7828705025684928E-2</v>
      </c>
    </row>
    <row r="110" spans="2:8" x14ac:dyDescent="0.25">
      <c r="B110" s="19" t="s">
        <v>21</v>
      </c>
      <c r="C110" s="18">
        <v>0.89060388125411982</v>
      </c>
      <c r="D110" s="18">
        <v>0.89060388125411982</v>
      </c>
      <c r="E110" s="18">
        <v>0.89060388125411982</v>
      </c>
      <c r="F110" s="18">
        <v>0.89060388125411982</v>
      </c>
      <c r="G110" s="97">
        <v>0</v>
      </c>
      <c r="H110" s="97">
        <v>0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0.55997622909301226</v>
      </c>
      <c r="D112" s="13">
        <v>0.55997622909301226</v>
      </c>
      <c r="E112" s="13">
        <v>0.55997622909301226</v>
      </c>
      <c r="F112" s="13">
        <v>0.55997622909301226</v>
      </c>
      <c r="G112" s="13">
        <v>0.55997622909301226</v>
      </c>
      <c r="H112" s="13">
        <v>0.55997622909301226</v>
      </c>
    </row>
    <row r="113" spans="1:16382" x14ac:dyDescent="0.25">
      <c r="B113" s="14" t="s">
        <v>18</v>
      </c>
      <c r="C113" s="13">
        <v>0.55997622909301226</v>
      </c>
      <c r="D113" s="13">
        <v>0.55997622909301226</v>
      </c>
      <c r="E113" s="13">
        <v>0.55997622909301226</v>
      </c>
      <c r="F113" s="13">
        <v>0.55997622909301226</v>
      </c>
      <c r="G113" s="13">
        <v>0.55997622909301226</v>
      </c>
      <c r="H113" s="13">
        <v>0.55997622909301226</v>
      </c>
    </row>
    <row r="114" spans="1:16382" x14ac:dyDescent="0.25">
      <c r="B114" s="12" t="s">
        <v>17</v>
      </c>
      <c r="C114" s="11">
        <v>0.30000000000000004</v>
      </c>
      <c r="D114" s="11">
        <v>0.30000000000000004</v>
      </c>
      <c r="E114" s="11">
        <v>0.30000000000000004</v>
      </c>
      <c r="F114" s="11">
        <v>0.30000000000000004</v>
      </c>
      <c r="G114" s="11">
        <v>0.30000000000000004</v>
      </c>
      <c r="H114" s="11">
        <v>0.30000000000000004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</row>
    <row r="119" spans="1:16382" x14ac:dyDescent="0.25">
      <c r="B119" s="22" t="s">
        <v>23</v>
      </c>
      <c r="C119" s="20">
        <v>0.33854862447639533</v>
      </c>
      <c r="D119" s="20">
        <v>0.33854862447639533</v>
      </c>
      <c r="E119" s="20">
        <v>0.33854862447639533</v>
      </c>
      <c r="F119" s="20">
        <v>0.33854862447639533</v>
      </c>
      <c r="G119" s="20">
        <v>0.33854862447639533</v>
      </c>
      <c r="H119" s="20">
        <v>0.33854862447639533</v>
      </c>
    </row>
    <row r="120" spans="1:16382" x14ac:dyDescent="0.25">
      <c r="B120" s="21" t="s">
        <v>22</v>
      </c>
      <c r="C120" s="20">
        <v>0</v>
      </c>
      <c r="D120" s="20">
        <v>0</v>
      </c>
      <c r="E120" s="20">
        <v>0</v>
      </c>
      <c r="F120" s="20">
        <v>0</v>
      </c>
      <c r="G120" s="20">
        <v>0</v>
      </c>
      <c r="H120" s="20">
        <v>0</v>
      </c>
    </row>
    <row r="121" spans="1:16382" x14ac:dyDescent="0.25">
      <c r="B121" s="19" t="s">
        <v>21</v>
      </c>
      <c r="C121" s="18">
        <v>0.30494444680472632</v>
      </c>
      <c r="D121" s="18">
        <v>0.30494444680472632</v>
      </c>
      <c r="E121" s="18">
        <v>0.30494444680472632</v>
      </c>
      <c r="F121" s="18">
        <v>0.30494444680472632</v>
      </c>
      <c r="G121" s="97">
        <v>0</v>
      </c>
      <c r="H121" s="97">
        <v>0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3.2600186746201631E-2</v>
      </c>
      <c r="D123" s="13">
        <v>3.2600186746201631E-2</v>
      </c>
      <c r="E123" s="13">
        <v>3.2600186746201631E-2</v>
      </c>
      <c r="F123" s="13">
        <v>3.2600186746201631E-2</v>
      </c>
      <c r="G123" s="13">
        <v>3.2600186746201631E-2</v>
      </c>
      <c r="H123" s="13">
        <v>3.2600186746201631E-2</v>
      </c>
    </row>
    <row r="124" spans="1:16382" x14ac:dyDescent="0.25">
      <c r="B124" s="14" t="s">
        <v>18</v>
      </c>
      <c r="C124" s="13">
        <v>3.2600186746201631E-2</v>
      </c>
      <c r="D124" s="13">
        <v>3.2600186746201631E-2</v>
      </c>
      <c r="E124" s="13">
        <v>3.2600186746201631E-2</v>
      </c>
      <c r="F124" s="13">
        <v>3.2600186746201631E-2</v>
      </c>
      <c r="G124" s="13">
        <v>3.2600186746201631E-2</v>
      </c>
      <c r="H124" s="13">
        <v>3.2600186746201631E-2</v>
      </c>
    </row>
    <row r="125" spans="1:16382" x14ac:dyDescent="0.25">
      <c r="B125" s="12" t="s">
        <v>17</v>
      </c>
      <c r="C125" s="11">
        <v>9.0000000000000011E-2</v>
      </c>
      <c r="D125" s="11">
        <v>9.0000000000000011E-2</v>
      </c>
      <c r="E125" s="11">
        <v>9.0000000000000011E-2</v>
      </c>
      <c r="F125" s="11">
        <v>9.0000000000000011E-2</v>
      </c>
      <c r="G125" s="11">
        <v>9.0000000000000011E-2</v>
      </c>
      <c r="H125" s="11">
        <v>9.0000000000000011E-2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0.47472199999999998</v>
      </c>
      <c r="D129" s="6">
        <v>0.47472199999999998</v>
      </c>
      <c r="E129" s="6">
        <v>0.47472199999999998</v>
      </c>
      <c r="F129" s="6">
        <v>0.47472199999999998</v>
      </c>
      <c r="G129" s="6">
        <v>0.47472199999999998</v>
      </c>
      <c r="H129" s="6">
        <v>0.47472199999999998</v>
      </c>
    </row>
    <row r="130" spans="2:8" ht="18.75" customHeight="1" x14ac:dyDescent="0.25">
      <c r="B130" s="4" t="s">
        <v>14</v>
      </c>
      <c r="C130" s="6">
        <v>0.47472199999999998</v>
      </c>
      <c r="D130" s="6">
        <v>0.47472199999999998</v>
      </c>
      <c r="E130" s="6">
        <v>0.47472199999999998</v>
      </c>
      <c r="F130" s="6">
        <v>0.47472199999999998</v>
      </c>
      <c r="G130" s="6">
        <v>0.47472199999999998</v>
      </c>
      <c r="H130" s="6">
        <v>0.47472199999999998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pageMargins left="0.7" right="0.7" top="0.75" bottom="0.75" header="0.3" footer="0.3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B3:AF57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0</v>
      </c>
      <c r="F28" s="124">
        <v>0</v>
      </c>
      <c r="G28" s="23" t="s">
        <v>162</v>
      </c>
      <c r="H28" s="114"/>
      <c r="J28" s="112"/>
      <c r="K28" s="45"/>
      <c r="L28" s="44" t="s">
        <v>24</v>
      </c>
      <c r="M28" s="124">
        <v>0</v>
      </c>
      <c r="N28" s="124">
        <v>0</v>
      </c>
      <c r="O28" s="23" t="s">
        <v>162</v>
      </c>
      <c r="P28" s="114"/>
      <c r="R28" s="112"/>
      <c r="S28" s="45"/>
      <c r="T28" s="44" t="s">
        <v>24</v>
      </c>
      <c r="U28" s="124">
        <v>0</v>
      </c>
      <c r="V28" s="124">
        <v>0</v>
      </c>
      <c r="W28" s="23" t="s">
        <v>162</v>
      </c>
      <c r="X28" s="114"/>
      <c r="Z28" s="112"/>
      <c r="AA28" s="45"/>
      <c r="AB28" s="44" t="s">
        <v>24</v>
      </c>
      <c r="AC28" s="124">
        <v>0</v>
      </c>
      <c r="AD28" s="124">
        <v>0</v>
      </c>
      <c r="AE28" s="23" t="s">
        <v>162</v>
      </c>
      <c r="AF28" s="114"/>
    </row>
    <row r="29" spans="2:32" x14ac:dyDescent="0.25">
      <c r="B29" s="112"/>
      <c r="C29" s="22"/>
      <c r="D29" s="42" t="s">
        <v>23</v>
      </c>
      <c r="E29" s="125">
        <v>21371</v>
      </c>
      <c r="F29" s="125">
        <v>52843</v>
      </c>
      <c r="G29" s="20">
        <v>0.28226596490913197</v>
      </c>
      <c r="H29" s="114"/>
      <c r="J29" s="112"/>
      <c r="K29" s="22"/>
      <c r="L29" s="42" t="s">
        <v>23</v>
      </c>
      <c r="M29" s="125">
        <v>21521</v>
      </c>
      <c r="N29" s="125">
        <v>53798</v>
      </c>
      <c r="O29" s="20">
        <v>0.28536425820887701</v>
      </c>
      <c r="P29" s="114"/>
      <c r="R29" s="112"/>
      <c r="S29" s="22"/>
      <c r="T29" s="42" t="s">
        <v>23</v>
      </c>
      <c r="U29" s="125">
        <v>21737</v>
      </c>
      <c r="V29" s="125">
        <v>47202</v>
      </c>
      <c r="W29" s="20">
        <v>0.24788867665195571</v>
      </c>
      <c r="X29" s="114"/>
      <c r="Z29" s="112"/>
      <c r="AA29" s="22"/>
      <c r="AB29" s="42" t="s">
        <v>23</v>
      </c>
      <c r="AC29" s="125">
        <v>21737</v>
      </c>
      <c r="AD29" s="125">
        <v>43256</v>
      </c>
      <c r="AE29" s="20">
        <v>0.22716564122827415</v>
      </c>
      <c r="AF29" s="114"/>
    </row>
    <row r="30" spans="2:32" x14ac:dyDescent="0.25">
      <c r="B30" s="112"/>
      <c r="C30" s="36"/>
      <c r="D30" s="35" t="s">
        <v>32</v>
      </c>
      <c r="E30" s="126">
        <v>52298.711053962783</v>
      </c>
      <c r="F30" s="126">
        <v>143050</v>
      </c>
      <c r="G30" s="127">
        <v>0.31224304283425997</v>
      </c>
      <c r="H30" s="114"/>
      <c r="J30" s="112"/>
      <c r="K30" s="36"/>
      <c r="L30" s="35" t="s">
        <v>32</v>
      </c>
      <c r="M30" s="126">
        <v>53450.765539557164</v>
      </c>
      <c r="N30" s="126">
        <v>142036</v>
      </c>
      <c r="O30" s="127">
        <v>0.30334748412802404</v>
      </c>
      <c r="P30" s="114"/>
      <c r="R30" s="112"/>
      <c r="S30" s="36"/>
      <c r="T30" s="126" t="s">
        <v>32</v>
      </c>
      <c r="U30" s="126">
        <v>54385.383999095677</v>
      </c>
      <c r="V30" s="126">
        <v>127511</v>
      </c>
      <c r="W30" s="127">
        <v>0.26764636301092481</v>
      </c>
      <c r="X30" s="114"/>
      <c r="Z30" s="112"/>
      <c r="AA30" s="36"/>
      <c r="AB30" s="35" t="s">
        <v>32</v>
      </c>
      <c r="AC30" s="126">
        <v>52629.498975569091</v>
      </c>
      <c r="AD30" s="126">
        <v>119685</v>
      </c>
      <c r="AE30" s="127">
        <v>0.25960101271758257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0</v>
      </c>
      <c r="N31" s="128">
        <v>0</v>
      </c>
      <c r="O31" s="18" t="s">
        <v>162</v>
      </c>
      <c r="P31" s="114"/>
      <c r="R31" s="112"/>
      <c r="S31" s="19"/>
      <c r="T31" s="38" t="s">
        <v>21</v>
      </c>
      <c r="U31" s="128">
        <v>0</v>
      </c>
      <c r="V31" s="128">
        <v>0</v>
      </c>
      <c r="W31" s="18" t="s">
        <v>162</v>
      </c>
      <c r="X31" s="114"/>
      <c r="Z31" s="112"/>
      <c r="AA31" s="19"/>
      <c r="AB31" s="38" t="s">
        <v>21</v>
      </c>
      <c r="AC31" s="128">
        <v>2542</v>
      </c>
      <c r="AD31" s="128">
        <v>0</v>
      </c>
      <c r="AE31" s="18">
        <v>0</v>
      </c>
      <c r="AF31" s="114"/>
    </row>
    <row r="32" spans="2:32" x14ac:dyDescent="0.25">
      <c r="B32" s="112"/>
      <c r="C32" s="34"/>
      <c r="D32" s="33" t="s">
        <v>31</v>
      </c>
      <c r="E32" s="129">
        <v>10129.486936739626</v>
      </c>
      <c r="F32" s="129">
        <v>35904</v>
      </c>
      <c r="G32" s="130">
        <v>0.40462366579698916</v>
      </c>
      <c r="H32" s="114"/>
      <c r="J32" s="112"/>
      <c r="K32" s="34"/>
      <c r="L32" s="33" t="s">
        <v>31</v>
      </c>
      <c r="M32" s="129">
        <v>10352.622853993867</v>
      </c>
      <c r="N32" s="129">
        <v>35904</v>
      </c>
      <c r="O32" s="130">
        <v>0.39590258379837717</v>
      </c>
      <c r="P32" s="114"/>
      <c r="R32" s="112"/>
      <c r="S32" s="34"/>
      <c r="T32" s="33" t="s">
        <v>31</v>
      </c>
      <c r="U32" s="129">
        <v>10533.644628449507</v>
      </c>
      <c r="V32" s="129">
        <v>48421</v>
      </c>
      <c r="W32" s="130">
        <v>0.52474823392050707</v>
      </c>
      <c r="X32" s="114"/>
      <c r="Z32" s="112"/>
      <c r="AA32" s="34"/>
      <c r="AB32" s="33" t="s">
        <v>31</v>
      </c>
      <c r="AC32" s="129">
        <v>10193.55566545619</v>
      </c>
      <c r="AD32" s="129">
        <v>46121</v>
      </c>
      <c r="AE32" s="130">
        <v>0.51649831625890485</v>
      </c>
      <c r="AF32" s="114"/>
    </row>
    <row r="33" spans="2:32" x14ac:dyDescent="0.25">
      <c r="B33" s="112"/>
      <c r="C33" s="17"/>
      <c r="D33" s="31" t="s">
        <v>20</v>
      </c>
      <c r="E33" s="131">
        <v>10931.802009297593</v>
      </c>
      <c r="F33" s="131">
        <v>14328</v>
      </c>
      <c r="G33" s="16">
        <v>0.14962002028257174</v>
      </c>
      <c r="H33" s="114"/>
      <c r="J33" s="112"/>
      <c r="K33" s="17"/>
      <c r="L33" s="31" t="s">
        <v>20</v>
      </c>
      <c r="M33" s="131">
        <v>11172.611606448969</v>
      </c>
      <c r="N33" s="131">
        <v>14318</v>
      </c>
      <c r="O33" s="16">
        <v>0.14629300144124852</v>
      </c>
      <c r="P33" s="114"/>
      <c r="R33" s="112"/>
      <c r="S33" s="17"/>
      <c r="T33" s="31" t="s">
        <v>20</v>
      </c>
      <c r="U33" s="131">
        <v>11367.971372454818</v>
      </c>
      <c r="V33" s="131">
        <v>23912</v>
      </c>
      <c r="W33" s="16">
        <v>0.24012027087884474</v>
      </c>
      <c r="X33" s="114"/>
      <c r="Z33" s="112"/>
      <c r="AA33" s="17"/>
      <c r="AB33" s="31" t="s">
        <v>20</v>
      </c>
      <c r="AC33" s="131">
        <v>11000.945358974721</v>
      </c>
      <c r="AD33" s="131">
        <v>22839</v>
      </c>
      <c r="AE33" s="16">
        <v>0.23699706668344964</v>
      </c>
      <c r="AF33" s="114"/>
    </row>
    <row r="34" spans="2:32" x14ac:dyDescent="0.25">
      <c r="B34" s="112"/>
      <c r="C34" s="15"/>
      <c r="D34" s="29" t="s">
        <v>19</v>
      </c>
      <c r="E34" s="132">
        <v>4879</v>
      </c>
      <c r="F34" s="132">
        <v>6485</v>
      </c>
      <c r="G34" s="13">
        <v>0.15173125715371347</v>
      </c>
      <c r="H34" s="114"/>
      <c r="J34" s="112"/>
      <c r="K34" s="15"/>
      <c r="L34" s="29" t="s">
        <v>19</v>
      </c>
      <c r="M34" s="132">
        <v>5814</v>
      </c>
      <c r="N34" s="132">
        <v>9047</v>
      </c>
      <c r="O34" s="13">
        <v>0.17763373874744162</v>
      </c>
      <c r="P34" s="114"/>
      <c r="R34" s="112"/>
      <c r="S34" s="15"/>
      <c r="T34" s="29" t="s">
        <v>19</v>
      </c>
      <c r="U34" s="132">
        <v>6918</v>
      </c>
      <c r="V34" s="132">
        <v>9776</v>
      </c>
      <c r="W34" s="13">
        <v>0.16131565989589727</v>
      </c>
      <c r="X34" s="114"/>
      <c r="Z34" s="112"/>
      <c r="AA34" s="15"/>
      <c r="AB34" s="29" t="s">
        <v>19</v>
      </c>
      <c r="AC34" s="132">
        <v>6959</v>
      </c>
      <c r="AD34" s="132">
        <v>13335</v>
      </c>
      <c r="AE34" s="13">
        <v>0.21874698576988114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1142</v>
      </c>
      <c r="F35" s="133">
        <v>644</v>
      </c>
      <c r="G35" s="11">
        <v>6.4374765092083897E-2</v>
      </c>
      <c r="H35" s="114"/>
      <c r="J35" s="112"/>
      <c r="K35" s="12"/>
      <c r="L35" s="26" t="s">
        <v>17</v>
      </c>
      <c r="M35" s="133">
        <v>3470</v>
      </c>
      <c r="N35" s="133">
        <v>1875</v>
      </c>
      <c r="O35" s="11">
        <v>6.1683312936717853E-2</v>
      </c>
      <c r="P35" s="114"/>
      <c r="R35" s="112"/>
      <c r="S35" s="12"/>
      <c r="T35" s="26" t="s">
        <v>17</v>
      </c>
      <c r="U35" s="133">
        <v>12773</v>
      </c>
      <c r="V35" s="133">
        <v>10670</v>
      </c>
      <c r="W35" s="11">
        <v>9.5360254417941381E-2</v>
      </c>
      <c r="X35" s="114"/>
      <c r="Z35" s="112"/>
      <c r="AA35" s="12"/>
      <c r="AB35" s="26" t="s">
        <v>17</v>
      </c>
      <c r="AC35" s="133">
        <v>12918</v>
      </c>
      <c r="AD35" s="133">
        <v>18637</v>
      </c>
      <c r="AE35" s="11">
        <v>0.16469356057633644</v>
      </c>
      <c r="AF35" s="114"/>
    </row>
    <row r="36" spans="2:32" ht="15.75" x14ac:dyDescent="0.25">
      <c r="B36" s="112"/>
      <c r="C36" s="113"/>
      <c r="D36" s="134" t="s">
        <v>101</v>
      </c>
      <c r="E36" s="135">
        <v>100752.00000000001</v>
      </c>
      <c r="F36" s="135">
        <v>253254</v>
      </c>
      <c r="G36" s="113"/>
      <c r="H36" s="114"/>
      <c r="J36" s="112"/>
      <c r="K36" s="113"/>
      <c r="L36" s="134" t="s">
        <v>101</v>
      </c>
      <c r="M36" s="135">
        <v>105781</v>
      </c>
      <c r="N36" s="135">
        <v>256978</v>
      </c>
      <c r="O36" s="113"/>
      <c r="P36" s="114"/>
      <c r="R36" s="112"/>
      <c r="S36" s="113"/>
      <c r="T36" s="134" t="s">
        <v>101</v>
      </c>
      <c r="U36" s="135">
        <v>117715</v>
      </c>
      <c r="V36" s="135">
        <v>267492</v>
      </c>
      <c r="W36" s="135" t="s">
        <v>162</v>
      </c>
      <c r="X36" s="114"/>
      <c r="Z36" s="112"/>
      <c r="AA36" s="113"/>
      <c r="AB36" s="134" t="s">
        <v>101</v>
      </c>
      <c r="AC36" s="135">
        <v>117980</v>
      </c>
      <c r="AD36" s="135">
        <v>263873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10500</v>
      </c>
      <c r="F37" s="136">
        <v>46947</v>
      </c>
      <c r="G37" s="137">
        <v>0.51040443574690153</v>
      </c>
      <c r="H37" s="114"/>
      <c r="J37" s="112"/>
      <c r="K37" s="78"/>
      <c r="L37" s="77" t="s">
        <v>67</v>
      </c>
      <c r="M37" s="136">
        <v>10500</v>
      </c>
      <c r="N37" s="136">
        <v>45899</v>
      </c>
      <c r="O37" s="137">
        <v>0.49901065449010656</v>
      </c>
      <c r="P37" s="114"/>
      <c r="R37" s="112"/>
      <c r="S37" s="78"/>
      <c r="T37" s="77" t="s">
        <v>67</v>
      </c>
      <c r="U37" s="136">
        <v>10500</v>
      </c>
      <c r="V37" s="136">
        <v>47478</v>
      </c>
      <c r="W37" s="137">
        <v>0.51617742987605997</v>
      </c>
      <c r="X37" s="114"/>
      <c r="Z37" s="112"/>
      <c r="AA37" s="78"/>
      <c r="AB37" s="77" t="s">
        <v>67</v>
      </c>
      <c r="AC37" s="136">
        <v>10500</v>
      </c>
      <c r="AD37" s="136">
        <v>40956</v>
      </c>
      <c r="AE37" s="137">
        <v>0.44527071102413568</v>
      </c>
      <c r="AF37" s="114"/>
    </row>
    <row r="38" spans="2:32" ht="15.75" x14ac:dyDescent="0.25">
      <c r="B38" s="112"/>
      <c r="C38" s="75"/>
      <c r="D38" s="74" t="s">
        <v>66</v>
      </c>
      <c r="E38" s="138">
        <v>1500</v>
      </c>
      <c r="F38" s="138">
        <v>2099</v>
      </c>
      <c r="G38" s="139">
        <v>0.15974124809741247</v>
      </c>
      <c r="H38" s="114"/>
      <c r="J38" s="112"/>
      <c r="K38" s="75"/>
      <c r="L38" s="74" t="s">
        <v>66</v>
      </c>
      <c r="M38" s="138">
        <v>1500</v>
      </c>
      <c r="N38" s="138">
        <v>1699</v>
      </c>
      <c r="O38" s="139">
        <v>0.12929984779299847</v>
      </c>
      <c r="P38" s="114"/>
      <c r="R38" s="112"/>
      <c r="S38" s="75"/>
      <c r="T38" s="74" t="s">
        <v>66</v>
      </c>
      <c r="U38" s="138">
        <v>1500</v>
      </c>
      <c r="V38" s="138">
        <v>1715</v>
      </c>
      <c r="W38" s="139">
        <v>0.13051750380517504</v>
      </c>
      <c r="X38" s="114"/>
      <c r="Z38" s="112"/>
      <c r="AA38" s="75"/>
      <c r="AB38" s="74" t="s">
        <v>66</v>
      </c>
      <c r="AC38" s="138">
        <v>1500</v>
      </c>
      <c r="AD38" s="138">
        <v>2085</v>
      </c>
      <c r="AE38" s="139">
        <v>0.158675799086758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44848</v>
      </c>
      <c r="G39" s="143">
        <v>0.48758425744727113</v>
      </c>
      <c r="H39" s="114"/>
      <c r="J39" s="112"/>
      <c r="K39" s="140"/>
      <c r="L39" s="141" t="s">
        <v>102</v>
      </c>
      <c r="M39" s="142"/>
      <c r="N39" s="142">
        <v>44200</v>
      </c>
      <c r="O39" s="143">
        <v>0.48053924766253531</v>
      </c>
      <c r="P39" s="114"/>
      <c r="R39" s="112"/>
      <c r="S39" s="140"/>
      <c r="T39" s="141" t="s">
        <v>102</v>
      </c>
      <c r="U39" s="142"/>
      <c r="V39" s="142">
        <v>45763</v>
      </c>
      <c r="W39" s="143">
        <v>0.49753207218960643</v>
      </c>
      <c r="X39" s="114"/>
      <c r="Z39" s="112"/>
      <c r="AA39" s="140"/>
      <c r="AB39" s="141" t="s">
        <v>102</v>
      </c>
      <c r="AC39" s="142"/>
      <c r="AD39" s="142">
        <v>38871</v>
      </c>
      <c r="AE39" s="143">
        <v>0.42260273972602741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 t="s">
        <v>162</v>
      </c>
      <c r="F48" s="23" t="s">
        <v>162</v>
      </c>
      <c r="G48" s="23" t="s">
        <v>162</v>
      </c>
    </row>
    <row r="49" spans="4:7" x14ac:dyDescent="0.25">
      <c r="D49" s="22" t="s">
        <v>23</v>
      </c>
      <c r="E49" s="148">
        <v>0.2606711352495597</v>
      </c>
      <c r="F49" s="20">
        <v>0.28536425820887701</v>
      </c>
      <c r="G49" s="20">
        <v>0.22716564122827415</v>
      </c>
    </row>
    <row r="50" spans="4:7" x14ac:dyDescent="0.25">
      <c r="D50" s="19" t="s">
        <v>21</v>
      </c>
      <c r="E50" s="149" t="s">
        <v>162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0.19325758982152866</v>
      </c>
      <c r="F53" s="16">
        <v>0.24012027087884474</v>
      </c>
      <c r="G53" s="16">
        <v>0.14629300144124852</v>
      </c>
    </row>
    <row r="54" spans="4:7" x14ac:dyDescent="0.25">
      <c r="D54" s="15" t="s">
        <v>19</v>
      </c>
      <c r="E54" s="153">
        <v>0.17735691039173337</v>
      </c>
      <c r="F54" s="13">
        <v>0.21874698576988114</v>
      </c>
      <c r="G54" s="13">
        <v>0.15173125715371347</v>
      </c>
    </row>
    <row r="55" spans="4:7" ht="15.75" thickBot="1" x14ac:dyDescent="0.3">
      <c r="D55" s="12" t="s">
        <v>17</v>
      </c>
      <c r="E55" s="154">
        <v>9.6527973255769894E-2</v>
      </c>
      <c r="F55" s="11">
        <v>0.16469356057633644</v>
      </c>
      <c r="G55" s="11">
        <v>6.1683312936717853E-2</v>
      </c>
    </row>
    <row r="56" spans="4:7" x14ac:dyDescent="0.25">
      <c r="D56" s="78" t="s">
        <v>106</v>
      </c>
      <c r="E56" s="155">
        <v>0.49271580778430091</v>
      </c>
      <c r="F56" s="156">
        <v>0.51617742987605997</v>
      </c>
      <c r="G56" s="155">
        <v>0.44527071102413568</v>
      </c>
    </row>
    <row r="57" spans="4:7" ht="15.75" thickBot="1" x14ac:dyDescent="0.3">
      <c r="D57" s="75" t="s">
        <v>107</v>
      </c>
      <c r="E57" s="157">
        <v>0.14455859969558599</v>
      </c>
      <c r="F57" s="158">
        <v>0.15974124809741247</v>
      </c>
      <c r="G57" s="157">
        <v>0.12929984779299847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0</v>
      </c>
      <c r="D6" s="88">
        <v>0</v>
      </c>
      <c r="E6" s="88">
        <v>0</v>
      </c>
      <c r="F6" s="88">
        <v>0</v>
      </c>
      <c r="G6" s="88">
        <v>0</v>
      </c>
      <c r="H6" s="88">
        <v>0</v>
      </c>
    </row>
    <row r="7" spans="1:10" x14ac:dyDescent="0.25">
      <c r="A7" s="22"/>
      <c r="B7" s="42" t="s">
        <v>35</v>
      </c>
      <c r="C7" s="87">
        <v>16800</v>
      </c>
      <c r="D7" s="87">
        <v>16800</v>
      </c>
      <c r="E7" s="87">
        <v>16800</v>
      </c>
      <c r="F7" s="87">
        <v>17800</v>
      </c>
      <c r="G7" s="87">
        <v>18700</v>
      </c>
      <c r="H7" s="87">
        <v>19400</v>
      </c>
    </row>
    <row r="8" spans="1:10" x14ac:dyDescent="0.25">
      <c r="A8" s="41"/>
      <c r="B8" s="40" t="s">
        <v>34</v>
      </c>
      <c r="C8" s="86">
        <v>5160</v>
      </c>
      <c r="D8" s="86">
        <v>5230</v>
      </c>
      <c r="E8" s="86">
        <v>5230</v>
      </c>
      <c r="F8" s="86">
        <v>4199.9999999999991</v>
      </c>
      <c r="G8" s="86">
        <v>5360</v>
      </c>
      <c r="H8" s="86">
        <v>5360.0000000000027</v>
      </c>
    </row>
    <row r="9" spans="1:10" x14ac:dyDescent="0.25">
      <c r="A9" s="19"/>
      <c r="B9" s="38" t="s">
        <v>33</v>
      </c>
      <c r="C9" s="85">
        <v>15670.000000000016</v>
      </c>
      <c r="D9" s="85">
        <v>14610</v>
      </c>
      <c r="E9" s="85">
        <v>15870.000000000002</v>
      </c>
      <c r="F9" s="85">
        <v>13620.000000000002</v>
      </c>
      <c r="G9" s="85">
        <v>7280</v>
      </c>
      <c r="H9" s="85">
        <v>13360.000000000022</v>
      </c>
    </row>
    <row r="10" spans="1:10" x14ac:dyDescent="0.25">
      <c r="A10" s="36"/>
      <c r="B10" s="35" t="s">
        <v>32</v>
      </c>
      <c r="C10" s="84">
        <v>41640</v>
      </c>
      <c r="D10" s="84">
        <v>41640</v>
      </c>
      <c r="E10" s="84">
        <v>42870</v>
      </c>
      <c r="F10" s="84">
        <v>42870</v>
      </c>
      <c r="G10" s="84">
        <v>45210</v>
      </c>
      <c r="H10" s="84">
        <v>46800</v>
      </c>
    </row>
    <row r="11" spans="1:10" x14ac:dyDescent="0.25">
      <c r="A11" s="34"/>
      <c r="B11" s="33" t="s">
        <v>31</v>
      </c>
      <c r="C11" s="83">
        <v>8360</v>
      </c>
      <c r="D11" s="83">
        <v>8360</v>
      </c>
      <c r="E11" s="83">
        <v>9090</v>
      </c>
      <c r="F11" s="83">
        <v>9090</v>
      </c>
      <c r="G11" s="83">
        <v>11380</v>
      </c>
      <c r="H11" s="83">
        <v>11380</v>
      </c>
    </row>
    <row r="12" spans="1:10" x14ac:dyDescent="0.25">
      <c r="A12" s="17"/>
      <c r="B12" s="31" t="s">
        <v>20</v>
      </c>
      <c r="C12" s="82">
        <v>6860</v>
      </c>
      <c r="D12" s="82">
        <v>6860</v>
      </c>
      <c r="E12" s="82">
        <v>6610</v>
      </c>
      <c r="F12" s="82">
        <v>6610</v>
      </c>
      <c r="G12" s="82">
        <v>2390</v>
      </c>
      <c r="H12" s="82">
        <v>5060</v>
      </c>
    </row>
    <row r="13" spans="1:10" x14ac:dyDescent="0.25">
      <c r="A13" s="15"/>
      <c r="B13" s="29" t="s">
        <v>30</v>
      </c>
      <c r="C13" s="81">
        <v>9600</v>
      </c>
      <c r="D13" s="81">
        <v>10500</v>
      </c>
      <c r="E13" s="81">
        <v>13220</v>
      </c>
      <c r="F13" s="81">
        <v>13900</v>
      </c>
      <c r="G13" s="81">
        <v>12760</v>
      </c>
      <c r="H13" s="81">
        <v>21100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170</v>
      </c>
      <c r="F14" s="80">
        <v>0</v>
      </c>
      <c r="G14" s="80">
        <v>650</v>
      </c>
      <c r="H14" s="80">
        <v>1000</v>
      </c>
    </row>
    <row r="15" spans="1:10" x14ac:dyDescent="0.25">
      <c r="A15" s="12"/>
      <c r="B15" s="26" t="s">
        <v>17</v>
      </c>
      <c r="C15" s="79">
        <v>19300</v>
      </c>
      <c r="D15" s="79">
        <v>20200</v>
      </c>
      <c r="E15" s="79">
        <v>24580</v>
      </c>
      <c r="F15" s="79">
        <v>30000</v>
      </c>
      <c r="G15" s="79">
        <v>24600</v>
      </c>
      <c r="H15" s="79">
        <v>48900</v>
      </c>
    </row>
    <row r="16" spans="1:10" x14ac:dyDescent="0.25">
      <c r="A16" s="78"/>
      <c r="B16" s="77" t="s">
        <v>67</v>
      </c>
      <c r="C16" s="76">
        <v>8400</v>
      </c>
      <c r="D16" s="76">
        <v>8400</v>
      </c>
      <c r="E16" s="76">
        <v>9300</v>
      </c>
      <c r="F16" s="76">
        <v>9300</v>
      </c>
      <c r="G16" s="76">
        <v>13700</v>
      </c>
      <c r="H16" s="76">
        <v>13700</v>
      </c>
    </row>
    <row r="17" spans="1:11" ht="15.75" thickBot="1" x14ac:dyDescent="0.3">
      <c r="A17" s="75"/>
      <c r="B17" s="74" t="s">
        <v>66</v>
      </c>
      <c r="C17" s="73">
        <v>3600</v>
      </c>
      <c r="D17" s="73">
        <v>3600</v>
      </c>
      <c r="E17" s="73">
        <v>4600</v>
      </c>
      <c r="F17" s="73">
        <v>4600</v>
      </c>
      <c r="G17" s="73">
        <v>6200</v>
      </c>
      <c r="H17" s="73">
        <v>6200</v>
      </c>
    </row>
    <row r="18" spans="1:11" ht="6.75" customHeight="1" x14ac:dyDescent="0.25"/>
    <row r="19" spans="1:11" ht="19.5" customHeight="1" x14ac:dyDescent="0.25">
      <c r="B19" t="s">
        <v>65</v>
      </c>
      <c r="C19" s="67">
        <v>335414.11428571434</v>
      </c>
      <c r="D19" s="67">
        <v>338843.29142857151</v>
      </c>
      <c r="E19" s="67">
        <v>352560</v>
      </c>
      <c r="F19" s="67">
        <v>352560</v>
      </c>
      <c r="G19" s="67">
        <v>382574.4</v>
      </c>
      <c r="H19" s="67">
        <v>479356.8</v>
      </c>
      <c r="K19" s="169"/>
    </row>
    <row r="20" spans="1:11" ht="5.25" customHeight="1" x14ac:dyDescent="0.25">
      <c r="C20" s="72"/>
      <c r="D20" s="72"/>
      <c r="E20" s="72"/>
      <c r="F20" s="72"/>
      <c r="G20" s="72"/>
      <c r="H20" s="72"/>
      <c r="K20" s="169"/>
    </row>
    <row r="21" spans="1:11" ht="18" customHeight="1" x14ac:dyDescent="0.25">
      <c r="B21" t="s">
        <v>64</v>
      </c>
      <c r="C21" s="67">
        <v>40000</v>
      </c>
      <c r="D21" s="67">
        <v>40000</v>
      </c>
      <c r="E21" s="67">
        <v>33565.191125000012</v>
      </c>
      <c r="F21" s="67">
        <v>31632.667110999988</v>
      </c>
      <c r="G21" s="67">
        <v>21490.200124999974</v>
      </c>
      <c r="H21" s="67">
        <v>29990.477460000024</v>
      </c>
      <c r="K21" s="169"/>
    </row>
    <row r="22" spans="1:11" ht="4.5" customHeight="1" x14ac:dyDescent="0.25">
      <c r="C22" s="4"/>
      <c r="D22" s="4"/>
      <c r="E22" s="4"/>
      <c r="F22" s="4"/>
      <c r="G22" s="4"/>
      <c r="H22" s="4"/>
      <c r="K22" s="169"/>
    </row>
    <row r="23" spans="1:11" ht="20.25" customHeight="1" x14ac:dyDescent="0.25">
      <c r="B23" t="s">
        <v>63</v>
      </c>
      <c r="C23" s="67">
        <v>295414.11428571434</v>
      </c>
      <c r="D23" s="67">
        <v>298843.29142857151</v>
      </c>
      <c r="E23" s="67">
        <v>318994.80887499999</v>
      </c>
      <c r="F23" s="67">
        <v>320927.33288900001</v>
      </c>
      <c r="G23" s="67">
        <v>361084.19987500005</v>
      </c>
      <c r="H23" s="67">
        <v>449366.32253999996</v>
      </c>
      <c r="K23" s="169"/>
    </row>
    <row r="24" spans="1:11" x14ac:dyDescent="0.25">
      <c r="K24" s="169"/>
    </row>
    <row r="25" spans="1:11" x14ac:dyDescent="0.25">
      <c r="C25" s="170"/>
      <c r="D25" s="170"/>
      <c r="E25" s="170"/>
      <c r="F25" s="170"/>
      <c r="G25" s="170"/>
      <c r="H25" s="170"/>
      <c r="K25" s="169"/>
    </row>
    <row r="26" spans="1:11" ht="23.25" x14ac:dyDescent="0.35">
      <c r="B26" s="2" t="s">
        <v>62</v>
      </c>
      <c r="C26" s="1"/>
      <c r="D26" s="1"/>
      <c r="K26" s="169"/>
    </row>
    <row r="27" spans="1:11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  <c r="K27" s="169"/>
    </row>
    <row r="28" spans="1:11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  <c r="K28" s="169"/>
    </row>
    <row r="29" spans="1:11" x14ac:dyDescent="0.25">
      <c r="B29" t="s">
        <v>60</v>
      </c>
      <c r="C29" s="71">
        <v>50440</v>
      </c>
      <c r="D29" s="71">
        <v>50710</v>
      </c>
      <c r="E29" s="71">
        <v>54740</v>
      </c>
      <c r="F29" s="71">
        <v>54740</v>
      </c>
      <c r="G29" s="71">
        <v>54600</v>
      </c>
      <c r="H29" s="71">
        <v>66800</v>
      </c>
      <c r="K29" s="169"/>
    </row>
    <row r="30" spans="1:11" x14ac:dyDescent="0.25">
      <c r="B30" t="s">
        <v>59</v>
      </c>
      <c r="C30" s="71">
        <v>51890</v>
      </c>
      <c r="D30" s="71">
        <v>52270</v>
      </c>
      <c r="E30" s="71">
        <v>58480</v>
      </c>
      <c r="F30" s="71">
        <v>58480</v>
      </c>
      <c r="G30" s="71">
        <v>56100</v>
      </c>
      <c r="H30" s="71">
        <v>12420</v>
      </c>
      <c r="K30" s="169"/>
    </row>
    <row r="31" spans="1:11" x14ac:dyDescent="0.25">
      <c r="B31" s="57" t="s">
        <v>58</v>
      </c>
      <c r="K31" s="169"/>
    </row>
    <row r="32" spans="1:11" x14ac:dyDescent="0.25">
      <c r="B32" s="69" t="s">
        <v>57</v>
      </c>
      <c r="C32" s="70">
        <v>1001.4804780010862</v>
      </c>
      <c r="D32" s="70">
        <v>1006.8412973718297</v>
      </c>
      <c r="E32" s="70">
        <v>1086.8564902018131</v>
      </c>
      <c r="F32" s="70">
        <v>1086.8564902018131</v>
      </c>
      <c r="G32" s="70">
        <v>1084.0768060836501</v>
      </c>
      <c r="H32" s="70">
        <v>1326.3064220950153</v>
      </c>
      <c r="K32" s="169"/>
    </row>
    <row r="33" spans="2:18" x14ac:dyDescent="0.25">
      <c r="B33" s="69" t="s">
        <v>56</v>
      </c>
      <c r="C33" s="70">
        <v>1055.9697427054593</v>
      </c>
      <c r="D33" s="70">
        <v>1063.7028030683055</v>
      </c>
      <c r="E33" s="70">
        <v>1190.0772895242872</v>
      </c>
      <c r="F33" s="70">
        <v>1190.0772895242872</v>
      </c>
      <c r="G33" s="70">
        <v>1141.6439114622522</v>
      </c>
      <c r="H33" s="70">
        <v>252.74897291196388</v>
      </c>
      <c r="K33" s="169"/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149.08235294117648</v>
      </c>
      <c r="D35" s="67">
        <v>157.12352941176471</v>
      </c>
      <c r="E35" s="67">
        <v>189.28823529411764</v>
      </c>
      <c r="F35" s="67">
        <v>110.35294117647058</v>
      </c>
      <c r="G35" s="67">
        <v>269.7</v>
      </c>
      <c r="H35" s="67">
        <v>78</v>
      </c>
      <c r="K35" s="169"/>
    </row>
    <row r="36" spans="2:18" x14ac:dyDescent="0.25">
      <c r="B36" s="69" t="s">
        <v>54</v>
      </c>
      <c r="C36" s="67">
        <v>120.19999999999999</v>
      </c>
      <c r="D36" s="67">
        <v>130.89999999999998</v>
      </c>
      <c r="E36" s="67">
        <v>173.7</v>
      </c>
      <c r="F36" s="67">
        <v>101.35294117647058</v>
      </c>
      <c r="G36" s="67">
        <v>280.7</v>
      </c>
      <c r="H36" s="67">
        <v>105</v>
      </c>
      <c r="K36" s="169"/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852.39812505990972</v>
      </c>
      <c r="D40" s="67">
        <v>849.71776796006498</v>
      </c>
      <c r="E40" s="67">
        <v>897.56825490769552</v>
      </c>
      <c r="F40" s="67">
        <v>976.50354902534252</v>
      </c>
      <c r="G40" s="67">
        <v>814.37680608365008</v>
      </c>
      <c r="H40" s="67">
        <v>1248.3064220950153</v>
      </c>
      <c r="K40" s="169"/>
    </row>
    <row r="41" spans="2:18" x14ac:dyDescent="0.25">
      <c r="B41" s="68" t="s">
        <v>52</v>
      </c>
      <c r="C41" s="67">
        <v>935.76974270545929</v>
      </c>
      <c r="D41" s="67">
        <v>932.80280306830548</v>
      </c>
      <c r="E41" s="67">
        <v>1016.3772895242871</v>
      </c>
      <c r="F41" s="67">
        <v>1088.7243483478167</v>
      </c>
      <c r="G41" s="67">
        <v>860.94391146225212</v>
      </c>
      <c r="H41" s="67">
        <v>147.74897291196388</v>
      </c>
      <c r="K41" s="169"/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0.48588812552648941</v>
      </c>
      <c r="D46" s="6">
        <v>0.48598294278020854</v>
      </c>
      <c r="E46" s="6">
        <v>0.48150000000000004</v>
      </c>
      <c r="F46" s="6">
        <v>0.48149999999999993</v>
      </c>
      <c r="G46" s="6">
        <v>0.48149999999999987</v>
      </c>
      <c r="H46" s="6">
        <v>0.48149999999999982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29674</v>
      </c>
      <c r="R47" s="54">
        <v>35134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28562</v>
      </c>
      <c r="R48" s="54">
        <v>33214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27172</v>
      </c>
      <c r="R49" s="54">
        <v>31171</v>
      </c>
    </row>
    <row r="50" spans="2:18" x14ac:dyDescent="0.25">
      <c r="B50" s="24" t="s">
        <v>24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P50" s="56" t="s">
        <v>73</v>
      </c>
      <c r="Q50" s="55">
        <v>26583</v>
      </c>
      <c r="R50" s="54">
        <v>30320</v>
      </c>
    </row>
    <row r="51" spans="2:18" x14ac:dyDescent="0.25">
      <c r="B51" s="22" t="s">
        <v>23</v>
      </c>
      <c r="C51" s="20">
        <v>0.23</v>
      </c>
      <c r="D51" s="20">
        <v>0.23</v>
      </c>
      <c r="E51" s="20">
        <v>0.23</v>
      </c>
      <c r="F51" s="20">
        <v>0.23</v>
      </c>
      <c r="G51" s="20">
        <v>0.22500000000000001</v>
      </c>
      <c r="H51" s="20">
        <v>0.3</v>
      </c>
      <c r="P51" s="56" t="s">
        <v>74</v>
      </c>
      <c r="Q51" s="55">
        <v>26348</v>
      </c>
      <c r="R51" s="54">
        <v>29999</v>
      </c>
    </row>
    <row r="52" spans="2:18" x14ac:dyDescent="0.25">
      <c r="B52" s="21" t="s">
        <v>22</v>
      </c>
      <c r="C52" s="20">
        <v>0.23</v>
      </c>
      <c r="D52" s="20">
        <v>0.23</v>
      </c>
      <c r="E52" s="20">
        <v>0.23</v>
      </c>
      <c r="F52" s="20">
        <v>0.23</v>
      </c>
      <c r="G52" s="20">
        <v>0.22500000000000001</v>
      </c>
      <c r="H52" s="20">
        <v>0.3</v>
      </c>
      <c r="P52" s="56" t="s">
        <v>75</v>
      </c>
      <c r="Q52" s="55">
        <v>27003</v>
      </c>
      <c r="R52" s="54">
        <v>30209</v>
      </c>
    </row>
    <row r="53" spans="2:18" x14ac:dyDescent="0.25">
      <c r="B53" s="19" t="s">
        <v>21</v>
      </c>
      <c r="C53" s="18">
        <v>0.16</v>
      </c>
      <c r="D53" s="18">
        <v>0.16200000000000001</v>
      </c>
      <c r="E53" s="18">
        <v>0.17</v>
      </c>
      <c r="F53" s="18">
        <v>0.2</v>
      </c>
      <c r="G53" s="18">
        <v>0.45</v>
      </c>
      <c r="H53" s="18">
        <v>0.35</v>
      </c>
      <c r="P53" s="56" t="s">
        <v>76</v>
      </c>
      <c r="Q53" s="55">
        <v>29631</v>
      </c>
      <c r="R53" s="54">
        <v>30639</v>
      </c>
    </row>
    <row r="54" spans="2:18" x14ac:dyDescent="0.25">
      <c r="B54" s="17" t="s">
        <v>20</v>
      </c>
      <c r="C54" s="16">
        <v>0.21</v>
      </c>
      <c r="D54" s="16">
        <v>0.20199999999999999</v>
      </c>
      <c r="E54" s="16">
        <v>0.17</v>
      </c>
      <c r="F54" s="16">
        <v>0.17136076488697344</v>
      </c>
      <c r="G54" s="16">
        <v>0.15</v>
      </c>
      <c r="H54" s="16">
        <v>0.13</v>
      </c>
      <c r="P54" s="56" t="s">
        <v>77</v>
      </c>
      <c r="Q54" s="55">
        <v>36565</v>
      </c>
      <c r="R54" s="54">
        <v>34469</v>
      </c>
    </row>
    <row r="55" spans="2:18" x14ac:dyDescent="0.25">
      <c r="B55" s="15" t="s">
        <v>19</v>
      </c>
      <c r="C55" s="13">
        <v>0.25</v>
      </c>
      <c r="D55" s="13">
        <v>0.25</v>
      </c>
      <c r="E55" s="13">
        <v>0.25</v>
      </c>
      <c r="F55" s="13">
        <v>0.23</v>
      </c>
      <c r="G55" s="13">
        <v>0.28999999999999998</v>
      </c>
      <c r="H55" s="13">
        <v>0.3</v>
      </c>
      <c r="P55" s="56" t="s">
        <v>78</v>
      </c>
      <c r="Q55" s="55">
        <v>42842</v>
      </c>
      <c r="R55" s="54">
        <v>40080</v>
      </c>
    </row>
    <row r="56" spans="2:18" x14ac:dyDescent="0.25">
      <c r="B56" s="14" t="s">
        <v>18</v>
      </c>
      <c r="C56" s="13">
        <v>0.25</v>
      </c>
      <c r="D56" s="13">
        <v>0.25</v>
      </c>
      <c r="E56" s="13">
        <v>0.25</v>
      </c>
      <c r="F56" s="13">
        <v>0.23</v>
      </c>
      <c r="G56" s="13">
        <v>0.28999999999999998</v>
      </c>
      <c r="H56" s="13">
        <v>0.3</v>
      </c>
      <c r="P56" s="56" t="s">
        <v>79</v>
      </c>
      <c r="Q56" s="55">
        <v>46109</v>
      </c>
      <c r="R56" s="54">
        <v>44768</v>
      </c>
    </row>
    <row r="57" spans="2:18" x14ac:dyDescent="0.25">
      <c r="B57" s="12" t="s">
        <v>17</v>
      </c>
      <c r="C57" s="11">
        <v>0.14000000000000001</v>
      </c>
      <c r="D57" s="11">
        <v>0.13800000000000001</v>
      </c>
      <c r="E57" s="11">
        <v>0.13</v>
      </c>
      <c r="F57" s="11">
        <v>0.11</v>
      </c>
      <c r="G57" s="11">
        <v>0.2</v>
      </c>
      <c r="H57" s="11">
        <v>0.17</v>
      </c>
      <c r="P57" s="56" t="s">
        <v>80</v>
      </c>
      <c r="Q57" s="55">
        <v>47578</v>
      </c>
      <c r="R57" s="54">
        <v>47109</v>
      </c>
    </row>
    <row r="58" spans="2:18" x14ac:dyDescent="0.25">
      <c r="P58" s="56" t="s">
        <v>81</v>
      </c>
      <c r="Q58" s="55">
        <v>47820</v>
      </c>
      <c r="R58" s="59">
        <v>47844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47193</v>
      </c>
      <c r="R59" s="54">
        <v>48657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44380</v>
      </c>
      <c r="R60" s="54">
        <v>46379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44901</v>
      </c>
      <c r="R61" s="54">
        <v>46887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45371</v>
      </c>
      <c r="R62" s="54">
        <v>47211</v>
      </c>
    </row>
    <row r="63" spans="2:18" x14ac:dyDescent="0.25">
      <c r="B63" s="5" t="s">
        <v>44</v>
      </c>
      <c r="P63" s="56" t="s">
        <v>86</v>
      </c>
      <c r="Q63" s="55">
        <v>45635</v>
      </c>
      <c r="R63" s="54">
        <v>47318</v>
      </c>
    </row>
    <row r="64" spans="2:18" ht="21" customHeight="1" x14ac:dyDescent="0.25">
      <c r="B64" s="4" t="s">
        <v>43</v>
      </c>
      <c r="C64" s="3">
        <v>0.83067815387490274</v>
      </c>
      <c r="D64" s="3">
        <v>0.80345096100098723</v>
      </c>
      <c r="E64" s="3">
        <v>0.76535832439864615</v>
      </c>
      <c r="F64" s="3">
        <v>0.65</v>
      </c>
      <c r="G64" s="3">
        <v>0.74134721115617075</v>
      </c>
      <c r="H64" s="3">
        <v>0.65</v>
      </c>
      <c r="P64" s="56" t="s">
        <v>87</v>
      </c>
      <c r="Q64" s="55">
        <v>47448</v>
      </c>
      <c r="R64" s="54">
        <v>46341</v>
      </c>
    </row>
    <row r="65" spans="1:18" ht="21" customHeight="1" x14ac:dyDescent="0.25">
      <c r="B65" s="4" t="s">
        <v>42</v>
      </c>
      <c r="C65" s="3">
        <v>0.9</v>
      </c>
      <c r="D65" s="3">
        <v>0.9</v>
      </c>
      <c r="E65" s="3">
        <v>0.9</v>
      </c>
      <c r="F65" s="3">
        <v>0.9</v>
      </c>
      <c r="G65" s="3">
        <v>0.9</v>
      </c>
      <c r="H65" s="3">
        <v>0.9</v>
      </c>
      <c r="P65" s="56" t="s">
        <v>88</v>
      </c>
      <c r="Q65" s="55">
        <v>48653</v>
      </c>
      <c r="R65" s="54">
        <v>45308</v>
      </c>
    </row>
    <row r="66" spans="1:18" x14ac:dyDescent="0.25">
      <c r="P66" s="56" t="s">
        <v>89</v>
      </c>
      <c r="Q66" s="58">
        <v>47866</v>
      </c>
      <c r="R66" s="54">
        <v>43909</v>
      </c>
    </row>
    <row r="67" spans="1:18" x14ac:dyDescent="0.25">
      <c r="P67" s="56" t="s">
        <v>90</v>
      </c>
      <c r="Q67" s="55">
        <v>45798</v>
      </c>
      <c r="R67" s="54">
        <v>42681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42891</v>
      </c>
      <c r="R68" s="54">
        <v>43086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39164</v>
      </c>
      <c r="R69" s="54">
        <v>42134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35187</v>
      </c>
      <c r="R70" s="51">
        <v>38766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0.8272869399295254</v>
      </c>
      <c r="R71" s="46">
        <v>0.84792328539977146</v>
      </c>
    </row>
    <row r="72" spans="1:18" x14ac:dyDescent="0.25">
      <c r="A72" s="45"/>
      <c r="B72" s="44" t="s">
        <v>24</v>
      </c>
      <c r="C72" s="43">
        <v>0</v>
      </c>
      <c r="D72" s="43">
        <v>0</v>
      </c>
      <c r="E72" s="43">
        <v>0</v>
      </c>
      <c r="F72" s="43">
        <v>0</v>
      </c>
    </row>
    <row r="73" spans="1:18" x14ac:dyDescent="0.25">
      <c r="A73" s="22"/>
      <c r="B73" s="42" t="s">
        <v>35</v>
      </c>
      <c r="C73" s="39">
        <v>0.13575942083809336</v>
      </c>
      <c r="D73" s="39">
        <v>0.13575942083809336</v>
      </c>
      <c r="E73" s="39">
        <v>0.27548594268683846</v>
      </c>
      <c r="F73" s="39">
        <v>0.27548594268683846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0.88696454191432672</v>
      </c>
      <c r="D79" s="27">
        <v>5.9118970130577791E-2</v>
      </c>
      <c r="E79" s="27">
        <v>0.36122886430042633</v>
      </c>
      <c r="F79" s="27">
        <v>3.365439743148721E-2</v>
      </c>
    </row>
    <row r="80" spans="1:18" x14ac:dyDescent="0.25">
      <c r="A80" s="14"/>
      <c r="B80" s="28" t="s">
        <v>18</v>
      </c>
      <c r="C80" s="27">
        <v>0.88696454191432672</v>
      </c>
      <c r="D80" s="27">
        <v>5.9118970130577791E-2</v>
      </c>
      <c r="E80" s="27">
        <v>0.36122886430042633</v>
      </c>
      <c r="F80" s="27">
        <v>3.365439743148721E-2</v>
      </c>
    </row>
    <row r="81" spans="1:8" x14ac:dyDescent="0.25">
      <c r="A81" s="12"/>
      <c r="B81" s="26" t="s">
        <v>17</v>
      </c>
      <c r="C81" s="25">
        <v>3.6447850544459926E-3</v>
      </c>
      <c r="D81" s="25">
        <v>1.8223925272229963E-3</v>
      </c>
      <c r="E81" s="25">
        <v>1.351795943644527E-2</v>
      </c>
      <c r="F81" s="25">
        <v>4.0553878309335812E-3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</row>
    <row r="86" spans="1:8" x14ac:dyDescent="0.25">
      <c r="B86" s="22" t="s">
        <v>23</v>
      </c>
      <c r="C86" s="20">
        <v>0.3</v>
      </c>
      <c r="D86" s="20">
        <v>0.3</v>
      </c>
      <c r="E86" s="20">
        <v>0.3</v>
      </c>
      <c r="F86" s="20">
        <v>0.3</v>
      </c>
      <c r="G86" s="20">
        <v>0.3</v>
      </c>
      <c r="H86" s="20">
        <v>0.3</v>
      </c>
    </row>
    <row r="87" spans="1:8" x14ac:dyDescent="0.25">
      <c r="B87" s="21" t="s">
        <v>22</v>
      </c>
      <c r="C87" s="20">
        <v>-0.1</v>
      </c>
      <c r="D87" s="20">
        <v>-0.1</v>
      </c>
      <c r="E87" s="20">
        <v>-0.1</v>
      </c>
      <c r="F87" s="20">
        <v>-0.1</v>
      </c>
      <c r="G87" s="20">
        <v>-0.1</v>
      </c>
      <c r="H87" s="20">
        <v>-0.1</v>
      </c>
    </row>
    <row r="88" spans="1:8" x14ac:dyDescent="0.25">
      <c r="B88" s="19" t="s">
        <v>21</v>
      </c>
      <c r="C88" s="18">
        <v>0.4028178973457216</v>
      </c>
      <c r="D88" s="18">
        <v>0.4028178973457216</v>
      </c>
      <c r="E88" s="18">
        <v>0.4028178973457216</v>
      </c>
      <c r="F88" s="18">
        <v>0.4028178973457216</v>
      </c>
      <c r="G88" s="18">
        <v>0.50004318043894147</v>
      </c>
      <c r="H88" s="18">
        <v>0.50004318043894147</v>
      </c>
    </row>
    <row r="89" spans="1:8" x14ac:dyDescent="0.25">
      <c r="B89" s="17" t="s">
        <v>20</v>
      </c>
      <c r="C89" s="16">
        <v>0.15</v>
      </c>
      <c r="D89" s="16">
        <v>0.15</v>
      </c>
      <c r="E89" s="16">
        <v>0.15</v>
      </c>
      <c r="F89" s="16">
        <v>0.15</v>
      </c>
      <c r="G89" s="16">
        <v>0.12752429014844538</v>
      </c>
      <c r="H89" s="16">
        <v>0.12752429014844538</v>
      </c>
    </row>
    <row r="90" spans="1:8" x14ac:dyDescent="0.25">
      <c r="B90" s="15" t="s">
        <v>19</v>
      </c>
      <c r="C90" s="13">
        <v>0.44</v>
      </c>
      <c r="D90" s="13">
        <v>0.44</v>
      </c>
      <c r="E90" s="13">
        <v>0.44</v>
      </c>
      <c r="F90" s="13">
        <v>0.44</v>
      </c>
      <c r="G90" s="13">
        <v>0.44</v>
      </c>
      <c r="H90" s="13">
        <v>0.44</v>
      </c>
    </row>
    <row r="91" spans="1:8" x14ac:dyDescent="0.25">
      <c r="B91" s="14" t="s">
        <v>18</v>
      </c>
      <c r="C91" s="13">
        <v>0.44</v>
      </c>
      <c r="D91" s="13">
        <v>0.44</v>
      </c>
      <c r="E91" s="13">
        <v>0.44</v>
      </c>
      <c r="F91" s="13">
        <v>0.44</v>
      </c>
      <c r="G91" s="13">
        <v>0.44</v>
      </c>
      <c r="H91" s="13">
        <v>0.44</v>
      </c>
    </row>
    <row r="92" spans="1:8" x14ac:dyDescent="0.25">
      <c r="B92" s="12" t="s">
        <v>17</v>
      </c>
      <c r="C92" s="11">
        <v>0.08</v>
      </c>
      <c r="D92" s="11">
        <v>0.08</v>
      </c>
      <c r="E92" s="11">
        <v>0.08</v>
      </c>
      <c r="F92" s="11">
        <v>0.08</v>
      </c>
      <c r="G92" s="11">
        <v>0.08</v>
      </c>
      <c r="H92" s="11">
        <v>0.08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</row>
    <row r="97" spans="2:8" x14ac:dyDescent="0.25">
      <c r="B97" s="22" t="s">
        <v>23</v>
      </c>
      <c r="C97" s="20">
        <v>0.3</v>
      </c>
      <c r="D97" s="20">
        <v>0.3</v>
      </c>
      <c r="E97" s="20">
        <v>0.3</v>
      </c>
      <c r="F97" s="20">
        <v>0.3</v>
      </c>
      <c r="G97" s="20">
        <v>0.3</v>
      </c>
      <c r="H97" s="20">
        <v>0.3</v>
      </c>
    </row>
    <row r="98" spans="2:8" x14ac:dyDescent="0.25">
      <c r="B98" s="21" t="s">
        <v>22</v>
      </c>
      <c r="C98" s="20">
        <v>-0.02</v>
      </c>
      <c r="D98" s="20">
        <v>-0.02</v>
      </c>
      <c r="E98" s="20">
        <v>-0.02</v>
      </c>
      <c r="F98" s="20">
        <v>-0.02</v>
      </c>
      <c r="G98" s="20">
        <v>-0.02</v>
      </c>
      <c r="H98" s="20">
        <v>-0.02</v>
      </c>
    </row>
    <row r="99" spans="2:8" x14ac:dyDescent="0.25">
      <c r="B99" s="19" t="s">
        <v>21</v>
      </c>
      <c r="C99" s="18">
        <v>0.4028178973457216</v>
      </c>
      <c r="D99" s="18">
        <v>0.4028178973457216</v>
      </c>
      <c r="E99" s="18">
        <v>0.4028178973457216</v>
      </c>
      <c r="F99" s="18">
        <v>0.4028178973457216</v>
      </c>
      <c r="G99" s="18">
        <v>0.50004318043894147</v>
      </c>
      <c r="H99" s="18">
        <v>0.50004318043894147</v>
      </c>
    </row>
    <row r="100" spans="2:8" x14ac:dyDescent="0.25">
      <c r="B100" s="17" t="s">
        <v>20</v>
      </c>
      <c r="C100" s="16">
        <v>0.15</v>
      </c>
      <c r="D100" s="16">
        <v>0.15</v>
      </c>
      <c r="E100" s="16">
        <v>0.15</v>
      </c>
      <c r="F100" s="16">
        <v>0.15</v>
      </c>
      <c r="G100" s="16">
        <v>0.12752429014844538</v>
      </c>
      <c r="H100" s="16">
        <v>0.12752429014844538</v>
      </c>
    </row>
    <row r="101" spans="2:8" x14ac:dyDescent="0.25">
      <c r="B101" s="15" t="s">
        <v>19</v>
      </c>
      <c r="C101" s="13">
        <v>0</v>
      </c>
      <c r="D101" s="13">
        <v>0</v>
      </c>
      <c r="E101" s="13">
        <v>0</v>
      </c>
      <c r="F101" s="13">
        <v>0</v>
      </c>
      <c r="G101" s="13">
        <v>0</v>
      </c>
      <c r="H101" s="13">
        <v>0</v>
      </c>
    </row>
    <row r="102" spans="2:8" x14ac:dyDescent="0.25">
      <c r="B102" s="14" t="s">
        <v>18</v>
      </c>
      <c r="C102" s="13">
        <v>0</v>
      </c>
      <c r="D102" s="13">
        <v>0</v>
      </c>
      <c r="E102" s="13">
        <v>0</v>
      </c>
      <c r="F102" s="13">
        <v>0</v>
      </c>
      <c r="G102" s="13">
        <v>0</v>
      </c>
      <c r="H102" s="13">
        <v>0</v>
      </c>
    </row>
    <row r="103" spans="2:8" x14ac:dyDescent="0.25">
      <c r="B103" s="12" t="s">
        <v>17</v>
      </c>
      <c r="C103" s="11">
        <v>0.03</v>
      </c>
      <c r="D103" s="11">
        <v>0.03</v>
      </c>
      <c r="E103" s="11">
        <v>0.03</v>
      </c>
      <c r="F103" s="11">
        <v>0.03</v>
      </c>
      <c r="G103" s="11">
        <v>0.03</v>
      </c>
      <c r="H103" s="11">
        <v>0.03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</row>
    <row r="108" spans="2:8" x14ac:dyDescent="0.25">
      <c r="B108" s="22" t="s">
        <v>23</v>
      </c>
      <c r="C108" s="20">
        <v>0.25</v>
      </c>
      <c r="D108" s="20">
        <v>0.246</v>
      </c>
      <c r="E108" s="20">
        <v>0.23</v>
      </c>
      <c r="F108" s="20">
        <v>0.23</v>
      </c>
      <c r="G108" s="20">
        <v>0.3</v>
      </c>
      <c r="H108" s="20">
        <v>0.3</v>
      </c>
    </row>
    <row r="109" spans="2:8" x14ac:dyDescent="0.25">
      <c r="B109" s="21" t="s">
        <v>22</v>
      </c>
      <c r="C109" s="20">
        <v>-0.11</v>
      </c>
      <c r="D109" s="20">
        <v>-0.11</v>
      </c>
      <c r="E109" s="20">
        <v>-0.11</v>
      </c>
      <c r="F109" s="20">
        <v>-0.11</v>
      </c>
      <c r="G109" s="20">
        <v>-0.11</v>
      </c>
      <c r="H109" s="20">
        <v>-0.11</v>
      </c>
    </row>
    <row r="110" spans="2:8" x14ac:dyDescent="0.25">
      <c r="B110" s="19" t="s">
        <v>21</v>
      </c>
      <c r="C110" s="18">
        <v>0.19</v>
      </c>
      <c r="D110" s="18">
        <v>0.192</v>
      </c>
      <c r="E110" s="18">
        <v>0.2</v>
      </c>
      <c r="F110" s="18">
        <v>0.2</v>
      </c>
      <c r="G110" s="18">
        <v>0.35</v>
      </c>
      <c r="H110" s="18">
        <v>0.35</v>
      </c>
    </row>
    <row r="111" spans="2:8" x14ac:dyDescent="0.25">
      <c r="B111" s="17" t="s">
        <v>20</v>
      </c>
      <c r="C111" s="16">
        <v>0.14000000000000001</v>
      </c>
      <c r="D111" s="16">
        <v>0.14627215297739471</v>
      </c>
      <c r="E111" s="16">
        <v>0.17136076488697344</v>
      </c>
      <c r="F111" s="16">
        <v>0.17136076488697344</v>
      </c>
      <c r="G111" s="16">
        <v>0.13</v>
      </c>
      <c r="H111" s="16">
        <v>0.13</v>
      </c>
    </row>
    <row r="112" spans="2:8" x14ac:dyDescent="0.25">
      <c r="B112" s="15" t="s">
        <v>19</v>
      </c>
      <c r="C112" s="13">
        <v>0.3</v>
      </c>
      <c r="D112" s="13">
        <v>0.3</v>
      </c>
      <c r="E112" s="13">
        <v>0.3</v>
      </c>
      <c r="F112" s="13">
        <v>0.3</v>
      </c>
      <c r="G112" s="13">
        <v>0.3</v>
      </c>
      <c r="H112" s="13">
        <v>0.3</v>
      </c>
    </row>
    <row r="113" spans="2:16382" x14ac:dyDescent="0.25">
      <c r="B113" s="14" t="s">
        <v>18</v>
      </c>
      <c r="C113" s="13">
        <v>0.3</v>
      </c>
      <c r="D113" s="13">
        <v>0.3</v>
      </c>
      <c r="E113" s="13">
        <v>0.3</v>
      </c>
      <c r="F113" s="13">
        <v>0.3</v>
      </c>
      <c r="G113" s="13">
        <v>0.3</v>
      </c>
      <c r="H113" s="13">
        <v>0.3</v>
      </c>
    </row>
    <row r="114" spans="2:16382" x14ac:dyDescent="0.25">
      <c r="B114" s="12" t="s">
        <v>17</v>
      </c>
      <c r="C114" s="11">
        <v>0.42</v>
      </c>
      <c r="D114" s="11">
        <v>0.42</v>
      </c>
      <c r="E114" s="11">
        <v>0.42</v>
      </c>
      <c r="F114" s="11">
        <v>0.42</v>
      </c>
      <c r="G114" s="11">
        <v>0.42</v>
      </c>
      <c r="H114" s="11">
        <v>0.42</v>
      </c>
    </row>
    <row r="116" spans="2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2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2:16382" x14ac:dyDescent="0.25">
      <c r="B118" s="24" t="s">
        <v>24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</row>
    <row r="119" spans="2:16382" x14ac:dyDescent="0.25">
      <c r="B119" s="22" t="s">
        <v>23</v>
      </c>
      <c r="C119" s="20">
        <v>0.25</v>
      </c>
      <c r="D119" s="20">
        <v>0.246</v>
      </c>
      <c r="E119" s="20">
        <v>0.23</v>
      </c>
      <c r="F119" s="20">
        <v>0.23</v>
      </c>
      <c r="G119" s="20">
        <v>0.3</v>
      </c>
      <c r="H119" s="20">
        <v>0.3</v>
      </c>
    </row>
    <row r="120" spans="2:16382" x14ac:dyDescent="0.25">
      <c r="B120" s="21" t="s">
        <v>22</v>
      </c>
      <c r="C120" s="20">
        <v>-0.01</v>
      </c>
      <c r="D120" s="20">
        <v>-0.01</v>
      </c>
      <c r="E120" s="20">
        <v>-0.01</v>
      </c>
      <c r="F120" s="20">
        <v>-0.01</v>
      </c>
      <c r="G120" s="20">
        <v>-0.01</v>
      </c>
      <c r="H120" s="20">
        <v>-0.01</v>
      </c>
    </row>
    <row r="121" spans="2:16382" x14ac:dyDescent="0.25">
      <c r="B121" s="19" t="s">
        <v>21</v>
      </c>
      <c r="C121" s="18">
        <v>0.19</v>
      </c>
      <c r="D121" s="18">
        <v>0.192</v>
      </c>
      <c r="E121" s="18">
        <v>0.2</v>
      </c>
      <c r="F121" s="18">
        <v>0.2</v>
      </c>
      <c r="G121" s="18">
        <v>0.35</v>
      </c>
      <c r="H121" s="18">
        <v>0.35</v>
      </c>
    </row>
    <row r="122" spans="2:16382" x14ac:dyDescent="0.25">
      <c r="B122" s="17" t="s">
        <v>20</v>
      </c>
      <c r="C122" s="16">
        <v>0.14000000000000001</v>
      </c>
      <c r="D122" s="16">
        <v>0.14627215297739471</v>
      </c>
      <c r="E122" s="16">
        <v>0.17136076488697344</v>
      </c>
      <c r="F122" s="16">
        <v>0.17136076488697344</v>
      </c>
      <c r="G122" s="16">
        <v>0.13</v>
      </c>
      <c r="H122" s="16">
        <v>0.13</v>
      </c>
    </row>
    <row r="123" spans="2:16382" x14ac:dyDescent="0.25">
      <c r="B123" s="15" t="s">
        <v>19</v>
      </c>
      <c r="C123" s="13">
        <v>0.04</v>
      </c>
      <c r="D123" s="13">
        <v>0.04</v>
      </c>
      <c r="E123" s="13">
        <v>0.04</v>
      </c>
      <c r="F123" s="13">
        <v>0.04</v>
      </c>
      <c r="G123" s="13">
        <v>0.04</v>
      </c>
      <c r="H123" s="13">
        <v>0.04</v>
      </c>
    </row>
    <row r="124" spans="2:16382" x14ac:dyDescent="0.25">
      <c r="B124" s="14" t="s">
        <v>18</v>
      </c>
      <c r="C124" s="13">
        <v>0.04</v>
      </c>
      <c r="D124" s="13">
        <v>0.04</v>
      </c>
      <c r="E124" s="13">
        <v>0.04</v>
      </c>
      <c r="F124" s="13">
        <v>0.04</v>
      </c>
      <c r="G124" s="13">
        <v>0.04</v>
      </c>
      <c r="H124" s="13">
        <v>0.04</v>
      </c>
    </row>
    <row r="125" spans="2:16382" x14ac:dyDescent="0.25">
      <c r="B125" s="12" t="s">
        <v>17</v>
      </c>
      <c r="C125" s="11">
        <v>0.22</v>
      </c>
      <c r="D125" s="11">
        <v>0.22</v>
      </c>
      <c r="E125" s="11">
        <v>0.22</v>
      </c>
      <c r="F125" s="11">
        <v>0.22</v>
      </c>
      <c r="G125" s="11">
        <v>0.22</v>
      </c>
      <c r="H125" s="11">
        <v>0.22</v>
      </c>
    </row>
    <row r="127" spans="2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2:16382" x14ac:dyDescent="0.25"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0.48588812552648941</v>
      </c>
      <c r="D129" s="6">
        <v>0.48598294278020854</v>
      </c>
      <c r="E129" s="6">
        <v>0.48150000000000004</v>
      </c>
      <c r="F129" s="6">
        <v>0.48150000000000004</v>
      </c>
      <c r="G129" s="6">
        <v>0.48149999999999987</v>
      </c>
      <c r="H129" s="6">
        <v>0.48149999999999987</v>
      </c>
    </row>
    <row r="130" spans="2:8" ht="18.75" customHeight="1" x14ac:dyDescent="0.25">
      <c r="B130" s="4" t="s">
        <v>14</v>
      </c>
      <c r="C130" s="6">
        <v>0.48588812552648941</v>
      </c>
      <c r="D130" s="6">
        <v>0.48598294278020854</v>
      </c>
      <c r="E130" s="6">
        <v>0.48150000000000004</v>
      </c>
      <c r="F130" s="6">
        <v>0.48150000000000004</v>
      </c>
      <c r="G130" s="6">
        <v>0.48149999999999987</v>
      </c>
      <c r="H130" s="6">
        <v>0.48149999999999987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2" max="12" width="12.85546875" bestFit="1" customWidth="1"/>
    <col min="13" max="13" width="20.140625" customWidth="1"/>
    <col min="14" max="15" width="14.140625" customWidth="1"/>
    <col min="16" max="18" width="13.7109375" customWidth="1"/>
    <col min="19" max="23" width="13.140625" bestFit="1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0</v>
      </c>
      <c r="D6" s="88">
        <v>0</v>
      </c>
      <c r="E6" s="88">
        <v>0</v>
      </c>
      <c r="F6" s="88">
        <v>0</v>
      </c>
      <c r="G6" s="88">
        <v>0</v>
      </c>
      <c r="H6" s="88">
        <v>0</v>
      </c>
    </row>
    <row r="7" spans="1:10" x14ac:dyDescent="0.25">
      <c r="A7" s="22"/>
      <c r="B7" s="42" t="s">
        <v>35</v>
      </c>
      <c r="C7" s="87">
        <v>16800</v>
      </c>
      <c r="D7" s="87">
        <v>16800</v>
      </c>
      <c r="E7" s="87">
        <v>16800</v>
      </c>
      <c r="F7" s="87">
        <v>17800</v>
      </c>
      <c r="G7" s="87">
        <v>18700</v>
      </c>
      <c r="H7" s="87">
        <v>19400</v>
      </c>
    </row>
    <row r="8" spans="1:10" x14ac:dyDescent="0.25">
      <c r="A8" s="41"/>
      <c r="B8" s="40" t="s">
        <v>34</v>
      </c>
      <c r="C8" s="86">
        <v>5160</v>
      </c>
      <c r="D8" s="86">
        <v>5230</v>
      </c>
      <c r="E8" s="86">
        <v>5230</v>
      </c>
      <c r="F8" s="86">
        <v>4199.9999999999991</v>
      </c>
      <c r="G8" s="86">
        <v>5360</v>
      </c>
      <c r="H8" s="86">
        <v>5360.0000000000027</v>
      </c>
    </row>
    <row r="9" spans="1:10" x14ac:dyDescent="0.25">
      <c r="A9" s="19"/>
      <c r="B9" s="38" t="s">
        <v>33</v>
      </c>
      <c r="C9" s="85">
        <v>15670.000000000016</v>
      </c>
      <c r="D9" s="85">
        <v>14610</v>
      </c>
      <c r="E9" s="85">
        <v>15870.000000000002</v>
      </c>
      <c r="F9" s="85">
        <v>13620.000000000002</v>
      </c>
      <c r="G9" s="85">
        <v>7280</v>
      </c>
      <c r="H9" s="85">
        <v>13360.000000000022</v>
      </c>
    </row>
    <row r="10" spans="1:10" x14ac:dyDescent="0.25">
      <c r="A10" s="36"/>
      <c r="B10" s="35" t="s">
        <v>32</v>
      </c>
      <c r="C10" s="84">
        <v>41640</v>
      </c>
      <c r="D10" s="84">
        <v>41640</v>
      </c>
      <c r="E10" s="84">
        <v>42870</v>
      </c>
      <c r="F10" s="84">
        <v>42870</v>
      </c>
      <c r="G10" s="84">
        <v>45210</v>
      </c>
      <c r="H10" s="84">
        <v>46800</v>
      </c>
    </row>
    <row r="11" spans="1:10" x14ac:dyDescent="0.25">
      <c r="A11" s="34"/>
      <c r="B11" s="33" t="s">
        <v>31</v>
      </c>
      <c r="C11" s="83">
        <v>8360</v>
      </c>
      <c r="D11" s="83">
        <v>8360</v>
      </c>
      <c r="E11" s="83">
        <v>9090</v>
      </c>
      <c r="F11" s="83">
        <v>9090</v>
      </c>
      <c r="G11" s="83">
        <v>11380</v>
      </c>
      <c r="H11" s="83">
        <v>11380</v>
      </c>
    </row>
    <row r="12" spans="1:10" x14ac:dyDescent="0.25">
      <c r="A12" s="17"/>
      <c r="B12" s="31" t="s">
        <v>20</v>
      </c>
      <c r="C12" s="82">
        <v>6860</v>
      </c>
      <c r="D12" s="82">
        <v>6860</v>
      </c>
      <c r="E12" s="82">
        <v>6610</v>
      </c>
      <c r="F12" s="82">
        <v>6610</v>
      </c>
      <c r="G12" s="82">
        <v>2390</v>
      </c>
      <c r="H12" s="82">
        <v>5060</v>
      </c>
    </row>
    <row r="13" spans="1:10" x14ac:dyDescent="0.25">
      <c r="A13" s="15"/>
      <c r="B13" s="29" t="s">
        <v>30</v>
      </c>
      <c r="C13" s="81">
        <v>9600</v>
      </c>
      <c r="D13" s="81">
        <v>10500</v>
      </c>
      <c r="E13" s="81">
        <v>13220</v>
      </c>
      <c r="F13" s="81">
        <v>13900</v>
      </c>
      <c r="G13" s="81">
        <v>12760</v>
      </c>
      <c r="H13" s="81">
        <v>21100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170</v>
      </c>
      <c r="F14" s="80">
        <v>0</v>
      </c>
      <c r="G14" s="80">
        <v>650</v>
      </c>
      <c r="H14" s="80">
        <v>1000</v>
      </c>
    </row>
    <row r="15" spans="1:10" x14ac:dyDescent="0.25">
      <c r="A15" s="12"/>
      <c r="B15" s="26" t="s">
        <v>17</v>
      </c>
      <c r="C15" s="79">
        <v>19300</v>
      </c>
      <c r="D15" s="79">
        <v>20200</v>
      </c>
      <c r="E15" s="79">
        <v>24580</v>
      </c>
      <c r="F15" s="79">
        <v>30000</v>
      </c>
      <c r="G15" s="79">
        <v>24600</v>
      </c>
      <c r="H15" s="79">
        <v>48900</v>
      </c>
    </row>
    <row r="16" spans="1:10" x14ac:dyDescent="0.25">
      <c r="A16" s="78"/>
      <c r="B16" s="77" t="s">
        <v>67</v>
      </c>
      <c r="C16" s="76">
        <v>8400</v>
      </c>
      <c r="D16" s="76">
        <v>8400</v>
      </c>
      <c r="E16" s="76">
        <v>9300</v>
      </c>
      <c r="F16" s="76">
        <v>9300</v>
      </c>
      <c r="G16" s="76">
        <v>13700</v>
      </c>
      <c r="H16" s="76">
        <v>13700</v>
      </c>
    </row>
    <row r="17" spans="1:36" ht="15.75" thickBot="1" x14ac:dyDescent="0.3">
      <c r="A17" s="75"/>
      <c r="B17" s="74" t="s">
        <v>66</v>
      </c>
      <c r="C17" s="73">
        <v>3600</v>
      </c>
      <c r="D17" s="73">
        <v>3600</v>
      </c>
      <c r="E17" s="73">
        <v>4600</v>
      </c>
      <c r="F17" s="73">
        <v>4600</v>
      </c>
      <c r="G17" s="73">
        <v>6200</v>
      </c>
      <c r="H17" s="73">
        <v>6200</v>
      </c>
    </row>
    <row r="18" spans="1:36" ht="6.75" customHeight="1" x14ac:dyDescent="0.25"/>
    <row r="19" spans="1:36" ht="19.5" customHeight="1" x14ac:dyDescent="0.25">
      <c r="B19" t="s">
        <v>65</v>
      </c>
      <c r="C19" s="67">
        <v>335414.11428571434</v>
      </c>
      <c r="D19" s="67">
        <v>338843.29142857151</v>
      </c>
      <c r="E19" s="67">
        <v>352560</v>
      </c>
      <c r="F19" s="67">
        <v>352560</v>
      </c>
      <c r="G19" s="67">
        <v>382574.4</v>
      </c>
      <c r="H19" s="67">
        <v>479356.8</v>
      </c>
      <c r="K19" s="169"/>
    </row>
    <row r="20" spans="1:36" ht="5.25" customHeight="1" x14ac:dyDescent="0.25">
      <c r="C20" s="72"/>
      <c r="D20" s="72"/>
      <c r="E20" s="72"/>
      <c r="F20" s="72"/>
      <c r="G20" s="72"/>
      <c r="H20" s="72"/>
    </row>
    <row r="21" spans="1:36" ht="18" customHeight="1" x14ac:dyDescent="0.25">
      <c r="B21" t="s">
        <v>64</v>
      </c>
      <c r="C21" s="67">
        <v>32661.691996235284</v>
      </c>
      <c r="D21" s="67">
        <v>32083.737994352938</v>
      </c>
      <c r="E21" s="67">
        <v>33565.191125000012</v>
      </c>
      <c r="F21" s="67">
        <v>31632.667110999988</v>
      </c>
      <c r="G21" s="67">
        <v>21490.200124999974</v>
      </c>
      <c r="H21" s="67">
        <v>29990.477460000024</v>
      </c>
    </row>
    <row r="22" spans="1:36" ht="4.5" customHeight="1" x14ac:dyDescent="0.25">
      <c r="C22" s="4"/>
      <c r="D22" s="4"/>
      <c r="E22" s="4"/>
      <c r="F22" s="4"/>
      <c r="G22" s="4"/>
      <c r="H22" s="4"/>
    </row>
    <row r="23" spans="1:36" ht="20.25" customHeight="1" x14ac:dyDescent="0.25">
      <c r="B23" t="s">
        <v>63</v>
      </c>
      <c r="C23" s="67">
        <v>295414.11428571434</v>
      </c>
      <c r="D23" s="67">
        <v>298843.29142857151</v>
      </c>
      <c r="E23" s="67">
        <v>318994.80887499999</v>
      </c>
      <c r="F23" s="67">
        <v>320927.33288900001</v>
      </c>
      <c r="G23" s="67">
        <v>361084.19987500005</v>
      </c>
      <c r="H23" s="67">
        <v>449366.32253999996</v>
      </c>
    </row>
    <row r="24" spans="1:36" x14ac:dyDescent="0.25">
      <c r="C24" s="171"/>
      <c r="D24" s="171"/>
      <c r="E24" s="171"/>
      <c r="F24" s="171"/>
      <c r="G24" s="171"/>
      <c r="H24" s="171"/>
      <c r="K24" s="171"/>
      <c r="L24" s="171"/>
      <c r="M24" s="171"/>
      <c r="N24" s="171"/>
      <c r="O24" s="171"/>
      <c r="P24" s="171"/>
      <c r="Q24" s="171"/>
      <c r="R24" s="171"/>
      <c r="S24" s="171"/>
      <c r="T24" s="171"/>
      <c r="U24" s="171"/>
      <c r="V24" s="171"/>
      <c r="W24" s="171"/>
    </row>
    <row r="25" spans="1:36" x14ac:dyDescent="0.25">
      <c r="C25" s="172"/>
      <c r="D25" s="172"/>
      <c r="E25" s="172"/>
      <c r="F25" s="172"/>
      <c r="G25" s="172"/>
      <c r="H25" s="172"/>
      <c r="K25" s="172"/>
      <c r="L25" s="172"/>
      <c r="M25" s="172"/>
      <c r="N25" s="172"/>
      <c r="O25" s="172"/>
      <c r="P25" s="172"/>
      <c r="Q25" s="172"/>
      <c r="R25" s="172"/>
      <c r="S25" s="172"/>
      <c r="T25" s="172"/>
      <c r="U25" s="172"/>
      <c r="V25" s="172"/>
      <c r="W25" s="172"/>
    </row>
    <row r="26" spans="1:36" ht="23.25" x14ac:dyDescent="0.35">
      <c r="B26" s="2" t="s">
        <v>62</v>
      </c>
      <c r="C26" s="1"/>
      <c r="D26" s="1"/>
    </row>
    <row r="27" spans="1:36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36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36" x14ac:dyDescent="0.25">
      <c r="B29" t="s">
        <v>60</v>
      </c>
      <c r="C29" s="71">
        <v>50440</v>
      </c>
      <c r="D29" s="71">
        <v>50710</v>
      </c>
      <c r="E29" s="71">
        <v>54740</v>
      </c>
      <c r="F29" s="71">
        <v>54740</v>
      </c>
      <c r="G29" s="71">
        <v>54600</v>
      </c>
      <c r="H29" s="71">
        <v>66800</v>
      </c>
      <c r="N29" s="170"/>
      <c r="O29" s="170"/>
      <c r="P29" s="170"/>
      <c r="Q29" s="170"/>
      <c r="R29" s="170"/>
      <c r="S29" s="170"/>
      <c r="T29" s="170"/>
      <c r="U29" s="170"/>
      <c r="V29" s="170"/>
      <c r="W29" s="170"/>
      <c r="X29" s="170"/>
      <c r="Y29" s="170"/>
      <c r="Z29" s="170"/>
      <c r="AA29" s="170"/>
      <c r="AB29" s="170"/>
      <c r="AC29" s="170"/>
      <c r="AD29" s="170"/>
      <c r="AE29" s="170"/>
      <c r="AF29" s="170"/>
      <c r="AG29" s="170"/>
      <c r="AH29" s="170"/>
      <c r="AI29" s="170"/>
      <c r="AJ29" s="170"/>
    </row>
    <row r="30" spans="1:36" x14ac:dyDescent="0.25">
      <c r="B30" t="s">
        <v>59</v>
      </c>
      <c r="C30" s="71">
        <v>51890</v>
      </c>
      <c r="D30" s="71">
        <v>52270</v>
      </c>
      <c r="E30" s="71">
        <v>58480</v>
      </c>
      <c r="F30" s="71">
        <v>58480</v>
      </c>
      <c r="G30" s="71">
        <v>56100</v>
      </c>
      <c r="H30" s="71">
        <v>12420</v>
      </c>
      <c r="N30" s="170"/>
      <c r="O30" s="170"/>
      <c r="P30" s="170"/>
      <c r="Q30" s="170"/>
      <c r="R30" s="170"/>
      <c r="S30" s="170"/>
      <c r="T30" s="170"/>
      <c r="U30" s="170"/>
      <c r="V30" s="170"/>
      <c r="W30" s="170"/>
      <c r="X30" s="170"/>
      <c r="Y30" s="170"/>
      <c r="Z30" s="170"/>
      <c r="AA30" s="170"/>
      <c r="AB30" s="170"/>
      <c r="AC30" s="170"/>
      <c r="AD30" s="170"/>
      <c r="AE30" s="170"/>
      <c r="AF30" s="170"/>
      <c r="AG30" s="170"/>
      <c r="AH30" s="170"/>
      <c r="AI30" s="170"/>
      <c r="AJ30" s="170"/>
    </row>
    <row r="31" spans="1:36" x14ac:dyDescent="0.25">
      <c r="B31" s="57" t="s">
        <v>58</v>
      </c>
      <c r="N31" s="170"/>
      <c r="O31" s="170"/>
      <c r="P31" s="170"/>
      <c r="Q31" s="170"/>
      <c r="R31" s="170"/>
      <c r="T31" s="170"/>
    </row>
    <row r="32" spans="1:36" x14ac:dyDescent="0.25">
      <c r="B32" s="69" t="s">
        <v>57</v>
      </c>
      <c r="C32" s="70">
        <v>1001.4804780010862</v>
      </c>
      <c r="D32" s="70">
        <v>1006.8412973718297</v>
      </c>
      <c r="E32" s="70">
        <v>1086.8564902018131</v>
      </c>
      <c r="F32" s="70">
        <v>1086.8564902018131</v>
      </c>
      <c r="G32" s="70">
        <v>1084.0768060836501</v>
      </c>
      <c r="H32" s="70">
        <v>1326.3064220950153</v>
      </c>
      <c r="K32" s="108"/>
      <c r="N32" s="170"/>
      <c r="O32" s="170"/>
      <c r="P32" s="170"/>
      <c r="Q32" s="170"/>
      <c r="R32" s="170"/>
      <c r="S32" s="170"/>
      <c r="T32" s="170"/>
      <c r="U32" s="170"/>
      <c r="V32" s="170"/>
      <c r="W32" s="170"/>
      <c r="X32" s="170"/>
      <c r="Y32" s="170"/>
      <c r="Z32" s="170"/>
      <c r="AA32" s="170"/>
      <c r="AB32" s="170"/>
      <c r="AC32" s="170"/>
      <c r="AD32" s="170"/>
      <c r="AE32" s="170"/>
      <c r="AF32" s="170"/>
      <c r="AG32" s="170"/>
      <c r="AH32" s="170"/>
      <c r="AI32" s="170"/>
      <c r="AJ32" s="170"/>
    </row>
    <row r="33" spans="2:18" x14ac:dyDescent="0.25">
      <c r="B33" s="69" t="s">
        <v>56</v>
      </c>
      <c r="C33" s="70">
        <v>1055.9697427054593</v>
      </c>
      <c r="D33" s="70">
        <v>1063.7028030683055</v>
      </c>
      <c r="E33" s="70">
        <v>1190.0772895242872</v>
      </c>
      <c r="F33" s="70">
        <v>1190.0772895242872</v>
      </c>
      <c r="G33" s="70">
        <v>1141.6439114622522</v>
      </c>
      <c r="H33" s="70">
        <v>252.74897291196388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149.08235294117648</v>
      </c>
      <c r="D35" s="67">
        <v>157.12352941176471</v>
      </c>
      <c r="E35" s="67">
        <v>189.28823529411764</v>
      </c>
      <c r="F35" s="67">
        <v>110.35294117647058</v>
      </c>
      <c r="G35" s="67">
        <v>269.7</v>
      </c>
      <c r="H35" s="67">
        <v>78</v>
      </c>
    </row>
    <row r="36" spans="2:18" x14ac:dyDescent="0.25">
      <c r="B36" s="69" t="s">
        <v>54</v>
      </c>
      <c r="C36" s="67">
        <v>120.19999999999999</v>
      </c>
      <c r="D36" s="67">
        <v>130.89999999999998</v>
      </c>
      <c r="E36" s="67">
        <v>173.7</v>
      </c>
      <c r="F36" s="67">
        <v>101.35294117647058</v>
      </c>
      <c r="G36" s="67">
        <v>280.7</v>
      </c>
      <c r="H36" s="67">
        <v>105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852.39812505990972</v>
      </c>
      <c r="D40" s="67">
        <v>849.71776796006498</v>
      </c>
      <c r="E40" s="67">
        <v>897.56825490769552</v>
      </c>
      <c r="F40" s="67">
        <v>976.50354902534252</v>
      </c>
      <c r="G40" s="67">
        <v>814.37680608365008</v>
      </c>
      <c r="H40" s="67">
        <v>1248.3064220950153</v>
      </c>
    </row>
    <row r="41" spans="2:18" x14ac:dyDescent="0.25">
      <c r="B41" s="68" t="s">
        <v>52</v>
      </c>
      <c r="C41" s="67">
        <v>935.76974270545929</v>
      </c>
      <c r="D41" s="67">
        <v>932.80280306830548</v>
      </c>
      <c r="E41" s="67">
        <v>1016.3772895242871</v>
      </c>
      <c r="F41" s="67">
        <v>1088.7243483478167</v>
      </c>
      <c r="G41" s="67">
        <v>860.94391146225212</v>
      </c>
      <c r="H41" s="67">
        <v>147.74897291196388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0.48588812552648941</v>
      </c>
      <c r="D46" s="6">
        <v>0.48598294278020854</v>
      </c>
      <c r="E46" s="6">
        <v>0.48150000000000004</v>
      </c>
      <c r="F46" s="6">
        <v>0.48149999999999993</v>
      </c>
      <c r="G46" s="6">
        <v>0.48149999999999987</v>
      </c>
      <c r="H46" s="6">
        <v>0.48149999999999982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29674</v>
      </c>
      <c r="R47" s="54">
        <v>35134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28562</v>
      </c>
      <c r="R48" s="54">
        <v>33214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27172</v>
      </c>
      <c r="R49" s="54">
        <v>31171</v>
      </c>
    </row>
    <row r="50" spans="2:18" x14ac:dyDescent="0.25">
      <c r="B50" s="24" t="s">
        <v>24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P50" s="56" t="s">
        <v>73</v>
      </c>
      <c r="Q50" s="55">
        <v>26583</v>
      </c>
      <c r="R50" s="54">
        <v>30320</v>
      </c>
    </row>
    <row r="51" spans="2:18" x14ac:dyDescent="0.25">
      <c r="B51" s="22" t="s">
        <v>23</v>
      </c>
      <c r="C51" s="20">
        <v>0.25</v>
      </c>
      <c r="D51" s="20">
        <v>0.246</v>
      </c>
      <c r="E51" s="20">
        <v>0.23</v>
      </c>
      <c r="F51" s="20">
        <v>0.23</v>
      </c>
      <c r="G51" s="20">
        <v>0.22500000000000001</v>
      </c>
      <c r="H51" s="20">
        <v>0.3</v>
      </c>
      <c r="P51" s="56" t="s">
        <v>74</v>
      </c>
      <c r="Q51" s="55">
        <v>26348</v>
      </c>
      <c r="R51" s="54">
        <v>29999</v>
      </c>
    </row>
    <row r="52" spans="2:18" x14ac:dyDescent="0.25">
      <c r="B52" s="21" t="s">
        <v>22</v>
      </c>
      <c r="C52" s="20">
        <v>0.25</v>
      </c>
      <c r="D52" s="20">
        <v>0.246</v>
      </c>
      <c r="E52" s="20">
        <v>0.23</v>
      </c>
      <c r="F52" s="20">
        <v>0.23</v>
      </c>
      <c r="G52" s="20">
        <v>0.22500000000000001</v>
      </c>
      <c r="H52" s="20">
        <v>0.3</v>
      </c>
      <c r="P52" s="56" t="s">
        <v>75</v>
      </c>
      <c r="Q52" s="55">
        <v>27003</v>
      </c>
      <c r="R52" s="54">
        <v>30209</v>
      </c>
    </row>
    <row r="53" spans="2:18" x14ac:dyDescent="0.25">
      <c r="B53" s="19" t="s">
        <v>21</v>
      </c>
      <c r="C53" s="18">
        <v>0.19</v>
      </c>
      <c r="D53" s="18">
        <v>0.192</v>
      </c>
      <c r="E53" s="18">
        <v>0.17</v>
      </c>
      <c r="F53" s="18">
        <v>0.2</v>
      </c>
      <c r="G53" s="18">
        <v>0.45</v>
      </c>
      <c r="H53" s="18">
        <v>0.35</v>
      </c>
      <c r="P53" s="56" t="s">
        <v>76</v>
      </c>
      <c r="Q53" s="55">
        <v>29631</v>
      </c>
      <c r="R53" s="54">
        <v>30639</v>
      </c>
    </row>
    <row r="54" spans="2:18" x14ac:dyDescent="0.25">
      <c r="B54" s="17" t="s">
        <v>20</v>
      </c>
      <c r="C54" s="16">
        <v>0.14000000000000001</v>
      </c>
      <c r="D54" s="16">
        <v>0.14627215297739471</v>
      </c>
      <c r="E54" s="16">
        <v>0.17</v>
      </c>
      <c r="F54" s="16">
        <v>0.17136076488697344</v>
      </c>
      <c r="G54" s="16">
        <v>0.15</v>
      </c>
      <c r="H54" s="16">
        <v>0.13</v>
      </c>
      <c r="P54" s="56" t="s">
        <v>77</v>
      </c>
      <c r="Q54" s="55">
        <v>36565</v>
      </c>
      <c r="R54" s="54">
        <v>34469</v>
      </c>
    </row>
    <row r="55" spans="2:18" x14ac:dyDescent="0.25">
      <c r="B55" s="15" t="s">
        <v>19</v>
      </c>
      <c r="C55" s="13">
        <v>0.21</v>
      </c>
      <c r="D55" s="13">
        <v>0.214</v>
      </c>
      <c r="E55" s="13">
        <v>0.25</v>
      </c>
      <c r="F55" s="13">
        <v>0.23</v>
      </c>
      <c r="G55" s="13">
        <v>0.28999999999999998</v>
      </c>
      <c r="H55" s="13">
        <v>0.3</v>
      </c>
      <c r="P55" s="56" t="s">
        <v>78</v>
      </c>
      <c r="Q55" s="55">
        <v>42842</v>
      </c>
      <c r="R55" s="54">
        <v>40080</v>
      </c>
    </row>
    <row r="56" spans="2:18" x14ac:dyDescent="0.25">
      <c r="B56" s="14" t="s">
        <v>18</v>
      </c>
      <c r="C56" s="13">
        <v>0.21</v>
      </c>
      <c r="D56" s="13">
        <v>0.214</v>
      </c>
      <c r="E56" s="13">
        <v>0.25</v>
      </c>
      <c r="F56" s="13">
        <v>0.23</v>
      </c>
      <c r="G56" s="13">
        <v>0.28999999999999998</v>
      </c>
      <c r="H56" s="13">
        <v>0.3</v>
      </c>
      <c r="P56" s="56" t="s">
        <v>79</v>
      </c>
      <c r="Q56" s="55">
        <v>46109</v>
      </c>
      <c r="R56" s="54">
        <v>44768</v>
      </c>
    </row>
    <row r="57" spans="2:18" x14ac:dyDescent="0.25">
      <c r="B57" s="12" t="s">
        <v>17</v>
      </c>
      <c r="C57" s="11">
        <v>0.11</v>
      </c>
      <c r="D57" s="11">
        <v>0.11</v>
      </c>
      <c r="E57" s="11">
        <v>0.13</v>
      </c>
      <c r="F57" s="11">
        <v>0.11</v>
      </c>
      <c r="G57" s="11">
        <v>0.2</v>
      </c>
      <c r="H57" s="11">
        <v>0.17</v>
      </c>
      <c r="P57" s="56" t="s">
        <v>80</v>
      </c>
      <c r="Q57" s="55">
        <v>47578</v>
      </c>
      <c r="R57" s="54">
        <v>47109</v>
      </c>
    </row>
    <row r="58" spans="2:18" x14ac:dyDescent="0.25">
      <c r="P58" s="56" t="s">
        <v>81</v>
      </c>
      <c r="Q58" s="55">
        <v>47820</v>
      </c>
      <c r="R58" s="59">
        <v>47844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47193</v>
      </c>
      <c r="R59" s="54">
        <v>48657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44380</v>
      </c>
      <c r="R60" s="54">
        <v>46379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44901</v>
      </c>
      <c r="R61" s="54">
        <v>46887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45371</v>
      </c>
      <c r="R62" s="54">
        <v>47211</v>
      </c>
    </row>
    <row r="63" spans="2:18" x14ac:dyDescent="0.25">
      <c r="B63" s="5" t="s">
        <v>44</v>
      </c>
      <c r="P63" s="56" t="s">
        <v>86</v>
      </c>
      <c r="Q63" s="55">
        <v>45635</v>
      </c>
      <c r="R63" s="54">
        <v>47318</v>
      </c>
    </row>
    <row r="64" spans="2:18" ht="21" customHeight="1" x14ac:dyDescent="0.25">
      <c r="B64" s="4" t="s">
        <v>43</v>
      </c>
      <c r="C64" s="3">
        <v>0.83067815387490274</v>
      </c>
      <c r="D64" s="3">
        <v>0.80345096100098723</v>
      </c>
      <c r="E64" s="3">
        <v>0.76535832439864615</v>
      </c>
      <c r="F64" s="3">
        <v>0.65</v>
      </c>
      <c r="G64" s="3">
        <v>0.74134721115617075</v>
      </c>
      <c r="H64" s="3">
        <v>0.65</v>
      </c>
      <c r="P64" s="56" t="s">
        <v>87</v>
      </c>
      <c r="Q64" s="55">
        <v>47448</v>
      </c>
      <c r="R64" s="54">
        <v>46341</v>
      </c>
    </row>
    <row r="65" spans="1:18" ht="21" customHeight="1" x14ac:dyDescent="0.25">
      <c r="B65" s="4" t="s">
        <v>42</v>
      </c>
      <c r="C65" s="3">
        <v>0.9</v>
      </c>
      <c r="D65" s="3">
        <v>0.9</v>
      </c>
      <c r="E65" s="3">
        <v>0.9</v>
      </c>
      <c r="F65" s="3">
        <v>0.9</v>
      </c>
      <c r="G65" s="3">
        <v>0.9</v>
      </c>
      <c r="H65" s="3">
        <v>0.9</v>
      </c>
      <c r="P65" s="56" t="s">
        <v>88</v>
      </c>
      <c r="Q65" s="55">
        <v>48653</v>
      </c>
      <c r="R65" s="54">
        <v>45308</v>
      </c>
    </row>
    <row r="66" spans="1:18" x14ac:dyDescent="0.25">
      <c r="P66" s="56" t="s">
        <v>89</v>
      </c>
      <c r="Q66" s="58">
        <v>47866</v>
      </c>
      <c r="R66" s="54">
        <v>43909</v>
      </c>
    </row>
    <row r="67" spans="1:18" x14ac:dyDescent="0.25">
      <c r="P67" s="56" t="s">
        <v>90</v>
      </c>
      <c r="Q67" s="55">
        <v>45798</v>
      </c>
      <c r="R67" s="54">
        <v>42681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42891</v>
      </c>
      <c r="R68" s="54">
        <v>43086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H69" s="173"/>
      <c r="I69" s="173"/>
      <c r="J69" s="173"/>
      <c r="K69" s="173"/>
      <c r="L69" s="173"/>
      <c r="M69" s="173"/>
      <c r="N69" s="173"/>
      <c r="O69" s="173"/>
      <c r="P69" s="56" t="s">
        <v>92</v>
      </c>
      <c r="Q69" s="55">
        <v>39164</v>
      </c>
      <c r="R69" s="54">
        <v>42134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H70" s="173"/>
      <c r="I70" s="173"/>
      <c r="J70" s="173"/>
      <c r="K70" s="173"/>
      <c r="L70" s="173"/>
      <c r="M70" s="173"/>
      <c r="N70" s="173"/>
      <c r="O70" s="173"/>
      <c r="P70" s="53" t="s">
        <v>93</v>
      </c>
      <c r="Q70" s="52">
        <v>35187</v>
      </c>
      <c r="R70" s="51">
        <v>38766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H71" s="173"/>
      <c r="I71" s="173"/>
      <c r="J71" s="173"/>
      <c r="K71" s="173"/>
      <c r="L71" s="173"/>
      <c r="M71" s="173"/>
      <c r="N71" s="173"/>
      <c r="O71" s="173"/>
      <c r="P71" s="47" t="s">
        <v>94</v>
      </c>
      <c r="Q71" s="46">
        <v>0.8272869399295254</v>
      </c>
      <c r="R71" s="46">
        <v>0.84792328539977146</v>
      </c>
    </row>
    <row r="72" spans="1:18" x14ac:dyDescent="0.25">
      <c r="A72" s="45"/>
      <c r="B72" s="44" t="s">
        <v>24</v>
      </c>
      <c r="C72" s="43">
        <v>0</v>
      </c>
      <c r="D72" s="43">
        <v>0</v>
      </c>
      <c r="E72" s="43">
        <v>0</v>
      </c>
      <c r="F72" s="43">
        <v>0</v>
      </c>
      <c r="H72" s="173"/>
      <c r="I72" s="173"/>
      <c r="J72" s="173"/>
      <c r="K72" s="173"/>
      <c r="L72" s="173"/>
      <c r="M72" s="173"/>
      <c r="N72" s="173"/>
      <c r="O72" s="173"/>
    </row>
    <row r="73" spans="1:18" x14ac:dyDescent="0.25">
      <c r="A73" s="22"/>
      <c r="B73" s="42" t="s">
        <v>35</v>
      </c>
      <c r="C73" s="39">
        <v>0.13575942083809336</v>
      </c>
      <c r="D73" s="39">
        <v>0.13575942083809336</v>
      </c>
      <c r="E73" s="39">
        <v>0.27548594268683846</v>
      </c>
      <c r="F73" s="39">
        <v>0.27548594268683846</v>
      </c>
      <c r="H73" s="173"/>
      <c r="I73" s="173"/>
      <c r="J73" s="173"/>
      <c r="K73" s="173"/>
      <c r="L73" s="173"/>
      <c r="M73" s="173"/>
      <c r="N73" s="173"/>
      <c r="O73" s="173"/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  <c r="H74" s="173"/>
      <c r="I74" s="173"/>
      <c r="J74" s="173"/>
      <c r="K74" s="173"/>
      <c r="L74" s="173"/>
      <c r="M74" s="173"/>
      <c r="N74" s="173"/>
      <c r="O74" s="173"/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  <c r="H75" s="173"/>
      <c r="I75" s="173"/>
      <c r="J75" s="173"/>
      <c r="K75" s="173"/>
      <c r="L75" s="173"/>
      <c r="M75" s="173"/>
      <c r="N75" s="173"/>
      <c r="O75" s="173"/>
    </row>
    <row r="76" spans="1:18" x14ac:dyDescent="0.25">
      <c r="A76" s="36"/>
      <c r="B76" s="35" t="s">
        <v>32</v>
      </c>
      <c r="C76" s="32"/>
      <c r="D76" s="32"/>
      <c r="E76" s="32"/>
      <c r="F76" s="32"/>
      <c r="H76" s="173"/>
      <c r="I76" s="173"/>
      <c r="J76" s="173"/>
      <c r="K76" s="173"/>
      <c r="L76" s="173"/>
      <c r="M76" s="173"/>
      <c r="N76" s="173"/>
      <c r="O76" s="173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0.88696454191432672</v>
      </c>
      <c r="D79" s="27">
        <v>5.9118970130577791E-2</v>
      </c>
      <c r="E79" s="27">
        <v>0.36122886430042633</v>
      </c>
      <c r="F79" s="27">
        <v>3.365439743148721E-2</v>
      </c>
    </row>
    <row r="80" spans="1:18" x14ac:dyDescent="0.25">
      <c r="A80" s="14"/>
      <c r="B80" s="28" t="s">
        <v>18</v>
      </c>
      <c r="C80" s="27">
        <v>0.88696454191432672</v>
      </c>
      <c r="D80" s="27">
        <v>5.9118970130577791E-2</v>
      </c>
      <c r="E80" s="27">
        <v>0.36122886430042633</v>
      </c>
      <c r="F80" s="27">
        <v>3.365439743148721E-2</v>
      </c>
    </row>
    <row r="81" spans="1:21" x14ac:dyDescent="0.25">
      <c r="A81" s="12"/>
      <c r="B81" s="26" t="s">
        <v>17</v>
      </c>
      <c r="C81" s="25">
        <v>3.6447850544459926E-3</v>
      </c>
      <c r="D81" s="25">
        <v>1.8223925272229963E-3</v>
      </c>
      <c r="E81" s="25">
        <v>1.351795943644527E-2</v>
      </c>
      <c r="F81" s="25">
        <v>4.0553878309335812E-3</v>
      </c>
    </row>
    <row r="83" spans="1:21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21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21" x14ac:dyDescent="0.25">
      <c r="B85" s="24" t="s">
        <v>24</v>
      </c>
      <c r="C85" s="23">
        <v>0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  <c r="L85" s="108"/>
      <c r="M85" s="108"/>
      <c r="N85" s="108"/>
      <c r="O85" s="108"/>
      <c r="P85" s="108"/>
      <c r="Q85" s="108"/>
      <c r="R85" s="108"/>
      <c r="S85" s="108"/>
      <c r="T85" s="108"/>
      <c r="U85" s="108"/>
    </row>
    <row r="86" spans="1:21" x14ac:dyDescent="0.25">
      <c r="B86" s="22" t="s">
        <v>23</v>
      </c>
      <c r="C86" s="20">
        <v>0.3</v>
      </c>
      <c r="D86" s="20">
        <v>0.3</v>
      </c>
      <c r="E86" s="20">
        <v>0.3</v>
      </c>
      <c r="F86" s="20">
        <v>0.3</v>
      </c>
      <c r="G86" s="20">
        <v>0.3</v>
      </c>
      <c r="H86" s="20">
        <v>0.3</v>
      </c>
      <c r="L86" s="108"/>
      <c r="M86" s="108"/>
      <c r="N86" s="108"/>
      <c r="O86" s="108"/>
      <c r="P86" s="108"/>
      <c r="Q86" s="108"/>
      <c r="R86" s="108"/>
      <c r="S86" s="108"/>
      <c r="T86" s="108"/>
      <c r="U86" s="108"/>
    </row>
    <row r="87" spans="1:21" x14ac:dyDescent="0.25">
      <c r="B87" s="21" t="s">
        <v>22</v>
      </c>
      <c r="C87" s="20">
        <v>-0.1</v>
      </c>
      <c r="D87" s="20">
        <v>-0.1</v>
      </c>
      <c r="E87" s="20">
        <v>-0.1</v>
      </c>
      <c r="F87" s="20">
        <v>-0.1</v>
      </c>
      <c r="G87" s="20">
        <v>-0.1</v>
      </c>
      <c r="H87" s="20">
        <v>-0.1</v>
      </c>
      <c r="L87" s="108"/>
      <c r="M87" s="108"/>
      <c r="N87" s="108"/>
      <c r="O87" s="108"/>
      <c r="P87" s="108"/>
      <c r="Q87" s="108"/>
      <c r="R87" s="108"/>
      <c r="S87" s="108"/>
      <c r="T87" s="108"/>
      <c r="U87" s="108"/>
    </row>
    <row r="88" spans="1:21" x14ac:dyDescent="0.25">
      <c r="B88" s="19" t="s">
        <v>21</v>
      </c>
      <c r="C88" s="18">
        <v>0.4028178973457216</v>
      </c>
      <c r="D88" s="18">
        <v>0.4028178973457216</v>
      </c>
      <c r="E88" s="18">
        <v>0.4028178973457216</v>
      </c>
      <c r="F88" s="18">
        <v>0.4028178973457216</v>
      </c>
      <c r="G88" s="18">
        <v>0.50004318043894147</v>
      </c>
      <c r="H88" s="18">
        <v>0.50004318043894147</v>
      </c>
      <c r="L88" s="108"/>
      <c r="M88" s="108"/>
      <c r="N88" s="108"/>
      <c r="O88" s="108"/>
      <c r="P88" s="108"/>
      <c r="Q88" s="108"/>
      <c r="R88" s="108"/>
      <c r="S88" s="108"/>
      <c r="T88" s="108"/>
      <c r="U88" s="108"/>
    </row>
    <row r="89" spans="1:21" x14ac:dyDescent="0.25">
      <c r="B89" s="17" t="s">
        <v>20</v>
      </c>
      <c r="C89" s="16">
        <v>0.15</v>
      </c>
      <c r="D89" s="16">
        <v>0.15</v>
      </c>
      <c r="E89" s="16">
        <v>0.15</v>
      </c>
      <c r="F89" s="16">
        <v>0.15</v>
      </c>
      <c r="G89" s="16">
        <v>0.12752429014844538</v>
      </c>
      <c r="H89" s="16">
        <v>0.12752429014844538</v>
      </c>
      <c r="L89" s="108"/>
      <c r="M89" s="108"/>
      <c r="N89" s="108"/>
      <c r="O89" s="108"/>
      <c r="P89" s="108"/>
      <c r="Q89" s="108"/>
      <c r="R89" s="108"/>
      <c r="S89" s="108"/>
      <c r="T89" s="108"/>
      <c r="U89" s="108"/>
    </row>
    <row r="90" spans="1:21" x14ac:dyDescent="0.25">
      <c r="B90" s="15" t="s">
        <v>19</v>
      </c>
      <c r="C90" s="13">
        <v>0.44</v>
      </c>
      <c r="D90" s="13">
        <v>0.44</v>
      </c>
      <c r="E90" s="13">
        <v>0.44</v>
      </c>
      <c r="F90" s="13">
        <v>0.44</v>
      </c>
      <c r="G90" s="13">
        <v>0.44</v>
      </c>
      <c r="H90" s="13">
        <v>0.44</v>
      </c>
      <c r="L90" s="108"/>
      <c r="M90" s="108"/>
      <c r="N90" s="108"/>
      <c r="O90" s="108"/>
      <c r="P90" s="108"/>
      <c r="Q90" s="108"/>
      <c r="R90" s="108"/>
      <c r="S90" s="108"/>
      <c r="T90" s="108"/>
      <c r="U90" s="108"/>
    </row>
    <row r="91" spans="1:21" x14ac:dyDescent="0.25">
      <c r="B91" s="14" t="s">
        <v>18</v>
      </c>
      <c r="C91" s="13">
        <v>0.44</v>
      </c>
      <c r="D91" s="13">
        <v>0.44</v>
      </c>
      <c r="E91" s="13">
        <v>0.44</v>
      </c>
      <c r="F91" s="13">
        <v>0.44</v>
      </c>
      <c r="G91" s="13">
        <v>0.44</v>
      </c>
      <c r="H91" s="13">
        <v>0.44</v>
      </c>
      <c r="L91" s="108"/>
      <c r="M91" s="108"/>
      <c r="N91" s="108"/>
      <c r="O91" s="108"/>
      <c r="P91" s="108"/>
      <c r="Q91" s="108"/>
      <c r="R91" s="108"/>
      <c r="S91" s="108"/>
      <c r="T91" s="108"/>
      <c r="U91" s="108"/>
    </row>
    <row r="92" spans="1:21" x14ac:dyDescent="0.25">
      <c r="B92" s="12" t="s">
        <v>17</v>
      </c>
      <c r="C92" s="11">
        <v>0.08</v>
      </c>
      <c r="D92" s="11">
        <v>0.08</v>
      </c>
      <c r="E92" s="11">
        <v>0.08</v>
      </c>
      <c r="F92" s="11">
        <v>0.08</v>
      </c>
      <c r="G92" s="11">
        <v>0.08</v>
      </c>
      <c r="H92" s="11">
        <v>0.08</v>
      </c>
      <c r="L92" s="108"/>
      <c r="M92" s="108"/>
      <c r="N92" s="108"/>
      <c r="O92" s="108"/>
      <c r="P92" s="108"/>
      <c r="Q92" s="108"/>
      <c r="R92" s="108"/>
      <c r="S92" s="108"/>
      <c r="T92" s="108"/>
      <c r="U92" s="108"/>
    </row>
    <row r="94" spans="1:21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21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21" x14ac:dyDescent="0.25">
      <c r="B96" s="24" t="s">
        <v>24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  <c r="L96" s="108"/>
      <c r="M96" s="108"/>
      <c r="N96" s="108"/>
      <c r="O96" s="108"/>
      <c r="P96" s="108"/>
      <c r="Q96" s="108"/>
      <c r="R96" s="108"/>
      <c r="S96" s="108"/>
      <c r="T96" s="108"/>
      <c r="U96" s="108"/>
    </row>
    <row r="97" spans="2:21" x14ac:dyDescent="0.25">
      <c r="B97" s="22" t="s">
        <v>23</v>
      </c>
      <c r="C97" s="20">
        <v>0.3</v>
      </c>
      <c r="D97" s="20">
        <v>0.3</v>
      </c>
      <c r="E97" s="20">
        <v>0.3</v>
      </c>
      <c r="F97" s="20">
        <v>0.3</v>
      </c>
      <c r="G97" s="20">
        <v>0.3</v>
      </c>
      <c r="H97" s="20">
        <v>0.3</v>
      </c>
      <c r="L97" s="108"/>
      <c r="M97" s="108"/>
      <c r="N97" s="108"/>
      <c r="O97" s="108"/>
      <c r="P97" s="108"/>
      <c r="Q97" s="108"/>
      <c r="R97" s="108"/>
      <c r="S97" s="108"/>
      <c r="T97" s="108"/>
      <c r="U97" s="108"/>
    </row>
    <row r="98" spans="2:21" x14ac:dyDescent="0.25">
      <c r="B98" s="21" t="s">
        <v>22</v>
      </c>
      <c r="C98" s="20">
        <v>-0.02</v>
      </c>
      <c r="D98" s="20">
        <v>-0.02</v>
      </c>
      <c r="E98" s="20">
        <v>-0.02</v>
      </c>
      <c r="F98" s="20">
        <v>-0.02</v>
      </c>
      <c r="G98" s="20">
        <v>-0.02</v>
      </c>
      <c r="H98" s="20">
        <v>-0.02</v>
      </c>
      <c r="L98" s="108"/>
      <c r="M98" s="108"/>
      <c r="N98" s="108"/>
      <c r="O98" s="108"/>
      <c r="P98" s="108"/>
      <c r="Q98" s="108"/>
      <c r="R98" s="108"/>
      <c r="S98" s="108"/>
      <c r="T98" s="108"/>
      <c r="U98" s="108"/>
    </row>
    <row r="99" spans="2:21" x14ac:dyDescent="0.25">
      <c r="B99" s="19" t="s">
        <v>21</v>
      </c>
      <c r="C99" s="18">
        <v>0.4028178973457216</v>
      </c>
      <c r="D99" s="18">
        <v>0.4028178973457216</v>
      </c>
      <c r="E99" s="18">
        <v>0.4028178973457216</v>
      </c>
      <c r="F99" s="18">
        <v>0.4028178973457216</v>
      </c>
      <c r="G99" s="18">
        <v>0.50004318043894147</v>
      </c>
      <c r="H99" s="18">
        <v>0.50004318043894147</v>
      </c>
      <c r="L99" s="108"/>
      <c r="M99" s="108"/>
      <c r="N99" s="108"/>
      <c r="O99" s="108"/>
      <c r="P99" s="108"/>
      <c r="Q99" s="108"/>
      <c r="R99" s="108"/>
      <c r="S99" s="108"/>
      <c r="T99" s="108"/>
      <c r="U99" s="108"/>
    </row>
    <row r="100" spans="2:21" x14ac:dyDescent="0.25">
      <c r="B100" s="17" t="s">
        <v>20</v>
      </c>
      <c r="C100" s="16">
        <v>0.15</v>
      </c>
      <c r="D100" s="16">
        <v>0.15</v>
      </c>
      <c r="E100" s="16">
        <v>0.15</v>
      </c>
      <c r="F100" s="16">
        <v>0.15</v>
      </c>
      <c r="G100" s="16">
        <v>0.12752429014844538</v>
      </c>
      <c r="H100" s="16">
        <v>0.12752429014844538</v>
      </c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</row>
    <row r="101" spans="2:21" x14ac:dyDescent="0.25">
      <c r="B101" s="15" t="s">
        <v>19</v>
      </c>
      <c r="C101" s="13">
        <v>0</v>
      </c>
      <c r="D101" s="13">
        <v>0</v>
      </c>
      <c r="E101" s="13">
        <v>0</v>
      </c>
      <c r="F101" s="13">
        <v>0</v>
      </c>
      <c r="G101" s="13">
        <v>0</v>
      </c>
      <c r="H101" s="13">
        <v>0</v>
      </c>
      <c r="L101" s="108"/>
      <c r="M101" s="108"/>
      <c r="N101" s="108"/>
      <c r="O101" s="108"/>
      <c r="P101" s="108"/>
      <c r="Q101" s="108"/>
      <c r="R101" s="108"/>
      <c r="S101" s="108"/>
      <c r="T101" s="108"/>
      <c r="U101" s="108"/>
    </row>
    <row r="102" spans="2:21" x14ac:dyDescent="0.25">
      <c r="B102" s="14" t="s">
        <v>18</v>
      </c>
      <c r="C102" s="13">
        <v>0</v>
      </c>
      <c r="D102" s="13">
        <v>0</v>
      </c>
      <c r="E102" s="13">
        <v>0</v>
      </c>
      <c r="F102" s="13">
        <v>0</v>
      </c>
      <c r="G102" s="13">
        <v>0</v>
      </c>
      <c r="H102" s="13">
        <v>0</v>
      </c>
      <c r="L102" s="108"/>
      <c r="M102" s="108"/>
      <c r="N102" s="108"/>
      <c r="O102" s="108"/>
      <c r="P102" s="108"/>
      <c r="Q102" s="108"/>
      <c r="R102" s="108"/>
      <c r="S102" s="108"/>
      <c r="T102" s="108"/>
      <c r="U102" s="108"/>
    </row>
    <row r="103" spans="2:21" x14ac:dyDescent="0.25">
      <c r="B103" s="12" t="s">
        <v>17</v>
      </c>
      <c r="C103" s="11">
        <v>0.03</v>
      </c>
      <c r="D103" s="11">
        <v>0.03</v>
      </c>
      <c r="E103" s="11">
        <v>0.03</v>
      </c>
      <c r="F103" s="11">
        <v>0.03</v>
      </c>
      <c r="G103" s="11">
        <v>0.03</v>
      </c>
      <c r="H103" s="11">
        <v>0.03</v>
      </c>
      <c r="L103" s="108"/>
      <c r="M103" s="108"/>
      <c r="N103" s="108"/>
      <c r="O103" s="108"/>
      <c r="P103" s="108"/>
      <c r="Q103" s="108"/>
      <c r="R103" s="108"/>
      <c r="S103" s="108"/>
      <c r="T103" s="108"/>
      <c r="U103" s="108"/>
    </row>
    <row r="105" spans="2:21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21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21" x14ac:dyDescent="0.25">
      <c r="B107" s="24" t="s">
        <v>24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  <c r="L107" s="108"/>
      <c r="M107" s="108"/>
      <c r="N107" s="108"/>
      <c r="O107" s="108"/>
      <c r="P107" s="108"/>
      <c r="Q107" s="108"/>
      <c r="R107" s="108"/>
      <c r="S107" s="108"/>
      <c r="T107" s="108"/>
      <c r="U107" s="108"/>
    </row>
    <row r="108" spans="2:21" x14ac:dyDescent="0.25">
      <c r="B108" s="22" t="s">
        <v>23</v>
      </c>
      <c r="C108" s="20">
        <v>0.25</v>
      </c>
      <c r="D108" s="20">
        <v>0.246</v>
      </c>
      <c r="E108" s="20">
        <v>0.23</v>
      </c>
      <c r="F108" s="20">
        <v>0.23</v>
      </c>
      <c r="G108" s="20">
        <v>0.3</v>
      </c>
      <c r="H108" s="20">
        <v>0.3</v>
      </c>
      <c r="L108" s="108"/>
      <c r="M108" s="108"/>
      <c r="N108" s="108"/>
      <c r="O108" s="108"/>
      <c r="P108" s="108"/>
      <c r="Q108" s="108"/>
      <c r="R108" s="108"/>
      <c r="S108" s="108"/>
      <c r="T108" s="108"/>
      <c r="U108" s="108"/>
    </row>
    <row r="109" spans="2:21" x14ac:dyDescent="0.25">
      <c r="B109" s="21" t="s">
        <v>22</v>
      </c>
      <c r="C109" s="20">
        <v>-0.11</v>
      </c>
      <c r="D109" s="20">
        <v>-0.11</v>
      </c>
      <c r="E109" s="20">
        <v>-0.11</v>
      </c>
      <c r="F109" s="20">
        <v>-0.11</v>
      </c>
      <c r="G109" s="20">
        <v>-0.11</v>
      </c>
      <c r="H109" s="20">
        <v>-0.11</v>
      </c>
      <c r="L109" s="108"/>
      <c r="M109" s="108"/>
      <c r="N109" s="108"/>
      <c r="O109" s="108"/>
      <c r="P109" s="108"/>
      <c r="Q109" s="108"/>
      <c r="R109" s="108"/>
      <c r="S109" s="108"/>
      <c r="T109" s="108"/>
      <c r="U109" s="108"/>
    </row>
    <row r="110" spans="2:21" x14ac:dyDescent="0.25">
      <c r="B110" s="19" t="s">
        <v>21</v>
      </c>
      <c r="C110" s="18">
        <v>0.19</v>
      </c>
      <c r="D110" s="18">
        <v>0.192</v>
      </c>
      <c r="E110" s="18">
        <v>0.2</v>
      </c>
      <c r="F110" s="18">
        <v>0.2</v>
      </c>
      <c r="G110" s="18">
        <v>0.35</v>
      </c>
      <c r="H110" s="18">
        <v>0.35</v>
      </c>
      <c r="L110" s="108"/>
      <c r="M110" s="108"/>
      <c r="N110" s="108"/>
      <c r="O110" s="108"/>
      <c r="P110" s="108"/>
      <c r="Q110" s="108"/>
      <c r="R110" s="108"/>
      <c r="S110" s="108"/>
      <c r="T110" s="108"/>
      <c r="U110" s="108"/>
    </row>
    <row r="111" spans="2:21" x14ac:dyDescent="0.25">
      <c r="B111" s="17" t="s">
        <v>20</v>
      </c>
      <c r="C111" s="16">
        <v>0.14000000000000001</v>
      </c>
      <c r="D111" s="16">
        <v>0.14627215297739471</v>
      </c>
      <c r="E111" s="16">
        <v>0.17136076488697344</v>
      </c>
      <c r="F111" s="16">
        <v>0.17136076488697344</v>
      </c>
      <c r="G111" s="16">
        <v>0.13</v>
      </c>
      <c r="H111" s="16">
        <v>0.13</v>
      </c>
      <c r="L111" s="108"/>
      <c r="M111" s="108"/>
      <c r="N111" s="108"/>
      <c r="O111" s="108"/>
      <c r="P111" s="108"/>
      <c r="Q111" s="108"/>
      <c r="R111" s="108"/>
      <c r="S111" s="108"/>
      <c r="T111" s="108"/>
      <c r="U111" s="108"/>
    </row>
    <row r="112" spans="2:21" x14ac:dyDescent="0.25">
      <c r="B112" s="15" t="s">
        <v>19</v>
      </c>
      <c r="C112" s="13">
        <v>0.3</v>
      </c>
      <c r="D112" s="13">
        <v>0.3</v>
      </c>
      <c r="E112" s="13">
        <v>0.3</v>
      </c>
      <c r="F112" s="13">
        <v>0.3</v>
      </c>
      <c r="G112" s="13">
        <v>0.3</v>
      </c>
      <c r="H112" s="13">
        <v>0.3</v>
      </c>
      <c r="L112" s="108"/>
      <c r="M112" s="108"/>
      <c r="N112" s="108"/>
      <c r="O112" s="108"/>
      <c r="P112" s="108"/>
      <c r="Q112" s="108"/>
      <c r="R112" s="108"/>
      <c r="S112" s="108"/>
      <c r="T112" s="108"/>
      <c r="U112" s="108"/>
    </row>
    <row r="113" spans="2:16382" x14ac:dyDescent="0.25">
      <c r="B113" s="14" t="s">
        <v>18</v>
      </c>
      <c r="C113" s="13">
        <v>0.3</v>
      </c>
      <c r="D113" s="13">
        <v>0.3</v>
      </c>
      <c r="E113" s="13">
        <v>0.3</v>
      </c>
      <c r="F113" s="13">
        <v>0.3</v>
      </c>
      <c r="G113" s="13">
        <v>0.3</v>
      </c>
      <c r="H113" s="13">
        <v>0.3</v>
      </c>
      <c r="L113" s="108"/>
      <c r="M113" s="108"/>
      <c r="N113" s="108"/>
      <c r="O113" s="108"/>
      <c r="P113" s="108"/>
      <c r="Q113" s="108"/>
      <c r="R113" s="108"/>
      <c r="S113" s="108"/>
      <c r="T113" s="108"/>
      <c r="U113" s="108"/>
    </row>
    <row r="114" spans="2:16382" x14ac:dyDescent="0.25">
      <c r="B114" s="12" t="s">
        <v>17</v>
      </c>
      <c r="C114" s="11">
        <v>0.42</v>
      </c>
      <c r="D114" s="11">
        <v>0.42</v>
      </c>
      <c r="E114" s="11">
        <v>0.42</v>
      </c>
      <c r="F114" s="11">
        <v>0.42</v>
      </c>
      <c r="G114" s="11">
        <v>0.42</v>
      </c>
      <c r="H114" s="11">
        <v>0.42</v>
      </c>
      <c r="L114" s="108"/>
      <c r="M114" s="108"/>
      <c r="N114" s="108"/>
      <c r="O114" s="108"/>
      <c r="P114" s="108"/>
      <c r="Q114" s="108"/>
      <c r="R114" s="108"/>
      <c r="S114" s="108"/>
      <c r="T114" s="108"/>
      <c r="U114" s="108"/>
    </row>
    <row r="116" spans="2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2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2:16382" x14ac:dyDescent="0.25">
      <c r="B118" s="24" t="s">
        <v>24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  <c r="L118" s="108"/>
      <c r="M118" s="108"/>
      <c r="N118" s="108"/>
      <c r="O118" s="108"/>
      <c r="P118" s="108"/>
      <c r="Q118" s="108"/>
      <c r="R118" s="108"/>
      <c r="S118" s="108"/>
      <c r="T118" s="108"/>
      <c r="U118" s="108"/>
    </row>
    <row r="119" spans="2:16382" x14ac:dyDescent="0.25">
      <c r="B119" s="22" t="s">
        <v>23</v>
      </c>
      <c r="C119" s="20">
        <v>0.25</v>
      </c>
      <c r="D119" s="20">
        <v>0.246</v>
      </c>
      <c r="E119" s="20">
        <v>0.23</v>
      </c>
      <c r="F119" s="20">
        <v>0.23</v>
      </c>
      <c r="G119" s="20">
        <v>0.3</v>
      </c>
      <c r="H119" s="20">
        <v>0.3</v>
      </c>
      <c r="L119" s="108"/>
      <c r="M119" s="108"/>
      <c r="N119" s="108"/>
      <c r="O119" s="108"/>
      <c r="P119" s="108"/>
      <c r="Q119" s="108"/>
      <c r="R119" s="108"/>
      <c r="S119" s="108"/>
      <c r="T119" s="108"/>
      <c r="U119" s="108"/>
    </row>
    <row r="120" spans="2:16382" x14ac:dyDescent="0.25">
      <c r="B120" s="21" t="s">
        <v>22</v>
      </c>
      <c r="C120" s="20">
        <v>-0.01</v>
      </c>
      <c r="D120" s="20">
        <v>-0.01</v>
      </c>
      <c r="E120" s="20">
        <v>-0.01</v>
      </c>
      <c r="F120" s="20">
        <v>-0.01</v>
      </c>
      <c r="G120" s="20">
        <v>-0.01</v>
      </c>
      <c r="H120" s="20">
        <v>-0.01</v>
      </c>
      <c r="L120" s="108"/>
      <c r="M120" s="108"/>
      <c r="N120" s="108"/>
      <c r="O120" s="108"/>
      <c r="P120" s="108"/>
      <c r="Q120" s="108"/>
      <c r="R120" s="108"/>
      <c r="S120" s="108"/>
      <c r="T120" s="108"/>
      <c r="U120" s="108"/>
    </row>
    <row r="121" spans="2:16382" x14ac:dyDescent="0.25">
      <c r="B121" s="19" t="s">
        <v>21</v>
      </c>
      <c r="C121" s="18">
        <v>0.19</v>
      </c>
      <c r="D121" s="18">
        <v>0.192</v>
      </c>
      <c r="E121" s="18">
        <v>0.2</v>
      </c>
      <c r="F121" s="18">
        <v>0.2</v>
      </c>
      <c r="G121" s="18">
        <v>0.35</v>
      </c>
      <c r="H121" s="18">
        <v>0.35</v>
      </c>
      <c r="L121" s="108"/>
      <c r="M121" s="108"/>
      <c r="N121" s="108"/>
      <c r="O121" s="108"/>
      <c r="P121" s="108"/>
      <c r="Q121" s="108"/>
      <c r="R121" s="108"/>
      <c r="S121" s="108"/>
      <c r="T121" s="108"/>
      <c r="U121" s="108"/>
    </row>
    <row r="122" spans="2:16382" x14ac:dyDescent="0.25">
      <c r="B122" s="17" t="s">
        <v>20</v>
      </c>
      <c r="C122" s="16">
        <v>0.14000000000000001</v>
      </c>
      <c r="D122" s="16">
        <v>0.14627215297739471</v>
      </c>
      <c r="E122" s="16">
        <v>0.17136076488697344</v>
      </c>
      <c r="F122" s="16">
        <v>0.17136076488697344</v>
      </c>
      <c r="G122" s="16">
        <v>0.13</v>
      </c>
      <c r="H122" s="16">
        <v>0.13</v>
      </c>
      <c r="L122" s="108"/>
      <c r="M122" s="108"/>
      <c r="N122" s="108"/>
      <c r="O122" s="108"/>
      <c r="P122" s="108"/>
      <c r="Q122" s="108"/>
      <c r="R122" s="108"/>
      <c r="S122" s="108"/>
      <c r="T122" s="108"/>
      <c r="U122" s="108"/>
    </row>
    <row r="123" spans="2:16382" x14ac:dyDescent="0.25">
      <c r="B123" s="15" t="s">
        <v>19</v>
      </c>
      <c r="C123" s="13">
        <v>0.04</v>
      </c>
      <c r="D123" s="13">
        <v>0.04</v>
      </c>
      <c r="E123" s="13">
        <v>0.04</v>
      </c>
      <c r="F123" s="13">
        <v>0.04</v>
      </c>
      <c r="G123" s="13">
        <v>0.04</v>
      </c>
      <c r="H123" s="13">
        <v>0.04</v>
      </c>
      <c r="L123" s="108"/>
      <c r="M123" s="108"/>
      <c r="N123" s="108"/>
      <c r="O123" s="108"/>
      <c r="P123" s="108"/>
      <c r="Q123" s="108"/>
      <c r="R123" s="108"/>
      <c r="S123" s="108"/>
      <c r="T123" s="108"/>
      <c r="U123" s="108"/>
    </row>
    <row r="124" spans="2:16382" x14ac:dyDescent="0.25">
      <c r="B124" s="14" t="s">
        <v>18</v>
      </c>
      <c r="C124" s="13">
        <v>0.04</v>
      </c>
      <c r="D124" s="13">
        <v>0.04</v>
      </c>
      <c r="E124" s="13">
        <v>0.04</v>
      </c>
      <c r="F124" s="13">
        <v>0.04</v>
      </c>
      <c r="G124" s="13">
        <v>0.04</v>
      </c>
      <c r="H124" s="13">
        <v>0.04</v>
      </c>
      <c r="L124" s="108"/>
      <c r="M124" s="108"/>
      <c r="N124" s="108"/>
      <c r="O124" s="108"/>
      <c r="P124" s="108"/>
      <c r="Q124" s="108"/>
      <c r="R124" s="108"/>
      <c r="S124" s="108"/>
      <c r="T124" s="108"/>
      <c r="U124" s="108"/>
    </row>
    <row r="125" spans="2:16382" x14ac:dyDescent="0.25">
      <c r="B125" s="12" t="s">
        <v>17</v>
      </c>
      <c r="C125" s="11">
        <v>0.22</v>
      </c>
      <c r="D125" s="11">
        <v>0.22</v>
      </c>
      <c r="E125" s="11">
        <v>0.22</v>
      </c>
      <c r="F125" s="11">
        <v>0.22</v>
      </c>
      <c r="G125" s="11">
        <v>0.22</v>
      </c>
      <c r="H125" s="11">
        <v>0.22</v>
      </c>
      <c r="L125" s="108"/>
      <c r="M125" s="108"/>
      <c r="N125" s="108"/>
      <c r="O125" s="108"/>
      <c r="P125" s="108"/>
      <c r="Q125" s="108"/>
      <c r="R125" s="108"/>
      <c r="S125" s="108"/>
      <c r="T125" s="108"/>
      <c r="U125" s="108"/>
    </row>
    <row r="127" spans="2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2:16382" x14ac:dyDescent="0.25"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0.48588812552648941</v>
      </c>
      <c r="D129" s="6">
        <v>0.48598294278020854</v>
      </c>
      <c r="E129" s="6">
        <v>0.48150000000000004</v>
      </c>
      <c r="F129" s="6">
        <v>0.48150000000000004</v>
      </c>
      <c r="G129" s="6">
        <v>0.48149999999999987</v>
      </c>
      <c r="H129" s="6">
        <v>0.48149999999999987</v>
      </c>
    </row>
    <row r="130" spans="2:8" ht="18.75" customHeight="1" x14ac:dyDescent="0.25">
      <c r="B130" s="4" t="s">
        <v>14</v>
      </c>
      <c r="C130" s="6">
        <v>0.48588812552648941</v>
      </c>
      <c r="D130" s="6">
        <v>0.48598294278020854</v>
      </c>
      <c r="E130" s="6">
        <v>0.48150000000000004</v>
      </c>
      <c r="F130" s="6">
        <v>0.48150000000000004</v>
      </c>
      <c r="G130" s="6">
        <v>0.48149999999999987</v>
      </c>
      <c r="H130" s="6">
        <v>0.48149999999999987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B3:AF57"/>
  <sheetViews>
    <sheetView topLeftCell="B1" zoomScale="70" zoomScaleNormal="7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1.28515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1183</v>
      </c>
      <c r="F28" s="124">
        <v>0</v>
      </c>
      <c r="G28" s="159">
        <v>0</v>
      </c>
      <c r="H28" s="114"/>
      <c r="J28" s="112"/>
      <c r="K28" s="45"/>
      <c r="L28" s="44" t="s">
        <v>24</v>
      </c>
      <c r="M28" s="124">
        <v>0</v>
      </c>
      <c r="N28" s="124">
        <v>0</v>
      </c>
      <c r="O28" s="159" t="s">
        <v>162</v>
      </c>
      <c r="P28" s="114"/>
      <c r="R28" s="112"/>
      <c r="S28" s="45"/>
      <c r="T28" s="44" t="s">
        <v>24</v>
      </c>
      <c r="U28" s="124">
        <v>0</v>
      </c>
      <c r="V28" s="124">
        <v>0</v>
      </c>
      <c r="W28" s="159" t="s">
        <v>162</v>
      </c>
      <c r="X28" s="114"/>
      <c r="Z28" s="112"/>
      <c r="AA28" s="45"/>
      <c r="AB28" s="44" t="s">
        <v>24</v>
      </c>
      <c r="AC28" s="124">
        <v>0</v>
      </c>
      <c r="AD28" s="124">
        <v>0</v>
      </c>
      <c r="AE28" s="159" t="s">
        <v>162</v>
      </c>
      <c r="AF28" s="114"/>
    </row>
    <row r="29" spans="2:32" x14ac:dyDescent="0.25">
      <c r="B29" s="112"/>
      <c r="C29" s="22"/>
      <c r="D29" s="42" t="s">
        <v>23</v>
      </c>
      <c r="E29" s="125">
        <v>876</v>
      </c>
      <c r="F29" s="125">
        <v>0</v>
      </c>
      <c r="G29" s="160">
        <v>0</v>
      </c>
      <c r="H29" s="114"/>
      <c r="J29" s="112"/>
      <c r="K29" s="22"/>
      <c r="L29" s="42" t="s">
        <v>23</v>
      </c>
      <c r="M29" s="125">
        <v>875</v>
      </c>
      <c r="N29" s="125">
        <v>1196</v>
      </c>
      <c r="O29" s="160">
        <v>0.15603392041748207</v>
      </c>
      <c r="P29" s="114"/>
      <c r="R29" s="112"/>
      <c r="S29" s="22"/>
      <c r="T29" s="42" t="s">
        <v>23</v>
      </c>
      <c r="U29" s="125">
        <v>876</v>
      </c>
      <c r="V29" s="125">
        <v>1049</v>
      </c>
      <c r="W29" s="160">
        <v>0.1366996100998728</v>
      </c>
      <c r="X29" s="114"/>
      <c r="Z29" s="112"/>
      <c r="AA29" s="22"/>
      <c r="AB29" s="42" t="s">
        <v>23</v>
      </c>
      <c r="AC29" s="125">
        <v>876.52</v>
      </c>
      <c r="AD29" s="125">
        <v>935</v>
      </c>
      <c r="AE29" s="160">
        <v>0.12177150529063981</v>
      </c>
      <c r="AF29" s="114"/>
    </row>
    <row r="30" spans="2:32" x14ac:dyDescent="0.25">
      <c r="B30" s="112"/>
      <c r="C30" s="36"/>
      <c r="D30" s="35" t="s">
        <v>32</v>
      </c>
      <c r="E30" s="126">
        <v>2391</v>
      </c>
      <c r="F30" s="183">
        <v>0</v>
      </c>
      <c r="G30" s="161"/>
      <c r="H30" s="114"/>
      <c r="J30" s="112"/>
      <c r="K30" s="36"/>
      <c r="L30" s="35" t="s">
        <v>32</v>
      </c>
      <c r="M30" s="126">
        <v>1343.9121875691219</v>
      </c>
      <c r="N30" s="183">
        <v>3216</v>
      </c>
      <c r="O30" s="161"/>
      <c r="P30" s="114"/>
      <c r="R30" s="112"/>
      <c r="S30" s="36"/>
      <c r="T30" s="126" t="s">
        <v>32</v>
      </c>
      <c r="U30" s="126">
        <v>1346.5587259455872</v>
      </c>
      <c r="V30" s="183">
        <v>2752</v>
      </c>
      <c r="W30" s="161"/>
      <c r="X30" s="114"/>
      <c r="Z30" s="112"/>
      <c r="AA30" s="36"/>
      <c r="AB30" s="35" t="s">
        <v>32</v>
      </c>
      <c r="AC30" s="126">
        <v>1424.2187480645875</v>
      </c>
      <c r="AD30" s="183">
        <v>2980</v>
      </c>
      <c r="AE30" s="161"/>
      <c r="AF30" s="114"/>
    </row>
    <row r="31" spans="2:32" x14ac:dyDescent="0.25">
      <c r="B31" s="112"/>
      <c r="C31" s="19"/>
      <c r="D31" s="38" t="s">
        <v>21</v>
      </c>
      <c r="E31" s="128">
        <v>37</v>
      </c>
      <c r="F31" s="183"/>
      <c r="G31" s="162"/>
      <c r="H31" s="114"/>
      <c r="J31" s="112"/>
      <c r="K31" s="19"/>
      <c r="L31" s="38" t="s">
        <v>21</v>
      </c>
      <c r="M31" s="128">
        <v>0</v>
      </c>
      <c r="N31" s="183"/>
      <c r="O31" s="162"/>
      <c r="P31" s="114"/>
      <c r="R31" s="112"/>
      <c r="S31" s="19"/>
      <c r="T31" s="38" t="s">
        <v>21</v>
      </c>
      <c r="U31" s="128">
        <v>0</v>
      </c>
      <c r="V31" s="183"/>
      <c r="W31" s="162"/>
      <c r="X31" s="114"/>
      <c r="Z31" s="112"/>
      <c r="AA31" s="19"/>
      <c r="AB31" s="38" t="s">
        <v>21</v>
      </c>
      <c r="AC31" s="128">
        <v>54.4</v>
      </c>
      <c r="AD31" s="183"/>
      <c r="AE31" s="162"/>
      <c r="AF31" s="114"/>
    </row>
    <row r="32" spans="2:32" x14ac:dyDescent="0.25">
      <c r="B32" s="112"/>
      <c r="C32" s="34"/>
      <c r="D32" s="33" t="s">
        <v>31</v>
      </c>
      <c r="E32" s="129">
        <v>0</v>
      </c>
      <c r="F32" s="183"/>
      <c r="G32" s="163"/>
      <c r="H32" s="114"/>
      <c r="J32" s="112"/>
      <c r="K32" s="34"/>
      <c r="L32" s="33" t="s">
        <v>31</v>
      </c>
      <c r="M32" s="129">
        <v>0</v>
      </c>
      <c r="N32" s="183"/>
      <c r="O32" s="163"/>
      <c r="P32" s="114"/>
      <c r="R32" s="112"/>
      <c r="S32" s="34"/>
      <c r="T32" s="33" t="s">
        <v>31</v>
      </c>
      <c r="U32" s="129">
        <v>0</v>
      </c>
      <c r="V32" s="183"/>
      <c r="W32" s="163"/>
      <c r="X32" s="114"/>
      <c r="Z32" s="112"/>
      <c r="AA32" s="34"/>
      <c r="AB32" s="33" t="s">
        <v>31</v>
      </c>
      <c r="AC32" s="129">
        <v>0</v>
      </c>
      <c r="AD32" s="183"/>
      <c r="AE32" s="163"/>
      <c r="AF32" s="114"/>
    </row>
    <row r="33" spans="2:32" x14ac:dyDescent="0.25">
      <c r="B33" s="112"/>
      <c r="C33" s="17"/>
      <c r="D33" s="31" t="s">
        <v>20</v>
      </c>
      <c r="E33" s="131">
        <v>148</v>
      </c>
      <c r="F33" s="183"/>
      <c r="G33" s="164">
        <v>0</v>
      </c>
      <c r="H33" s="114"/>
      <c r="J33" s="112"/>
      <c r="K33" s="17"/>
      <c r="L33" s="31" t="s">
        <v>20</v>
      </c>
      <c r="M33" s="131">
        <v>83.117009511170096</v>
      </c>
      <c r="N33" s="183"/>
      <c r="O33" s="164">
        <v>1.3734282767501544E-3</v>
      </c>
      <c r="P33" s="114"/>
      <c r="R33" s="112"/>
      <c r="S33" s="17"/>
      <c r="T33" s="31" t="s">
        <v>20</v>
      </c>
      <c r="U33" s="131">
        <v>83.280690112806894</v>
      </c>
      <c r="V33" s="183"/>
      <c r="W33" s="164">
        <v>0.18230694752001936</v>
      </c>
      <c r="X33" s="114"/>
      <c r="Z33" s="112"/>
      <c r="AA33" s="17"/>
      <c r="AB33" s="31" t="s">
        <v>20</v>
      </c>
      <c r="AC33" s="131">
        <v>88.083733687237341</v>
      </c>
      <c r="AD33" s="183"/>
      <c r="AE33" s="164">
        <v>0.14644637368345886</v>
      </c>
      <c r="AF33" s="114"/>
    </row>
    <row r="34" spans="2:32" x14ac:dyDescent="0.25">
      <c r="B34" s="112"/>
      <c r="C34" s="15"/>
      <c r="D34" s="29" t="s">
        <v>19</v>
      </c>
      <c r="E34" s="132">
        <v>89</v>
      </c>
      <c r="F34" s="132">
        <v>0</v>
      </c>
      <c r="G34" s="165">
        <v>0</v>
      </c>
      <c r="H34" s="114"/>
      <c r="J34" s="112"/>
      <c r="K34" s="15"/>
      <c r="L34" s="29" t="s">
        <v>19</v>
      </c>
      <c r="M34" s="132">
        <v>161</v>
      </c>
      <c r="N34" s="132">
        <v>193</v>
      </c>
      <c r="O34" s="165">
        <v>0.13684449360446979</v>
      </c>
      <c r="P34" s="114"/>
      <c r="R34" s="112"/>
      <c r="S34" s="15"/>
      <c r="T34" s="29" t="s">
        <v>19</v>
      </c>
      <c r="U34" s="132">
        <v>202</v>
      </c>
      <c r="V34" s="132">
        <v>472</v>
      </c>
      <c r="W34" s="165">
        <v>0.26673900266739003</v>
      </c>
      <c r="X34" s="114"/>
      <c r="Z34" s="112"/>
      <c r="AA34" s="15"/>
      <c r="AB34" s="29" t="s">
        <v>19</v>
      </c>
      <c r="AC34" s="132">
        <v>274.54000000000002</v>
      </c>
      <c r="AD34" s="132">
        <v>47647</v>
      </c>
      <c r="AE34" s="165">
        <v>0.22328757143954867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66" t="s">
        <v>162</v>
      </c>
      <c r="H35" s="114"/>
      <c r="J35" s="112"/>
      <c r="K35" s="12"/>
      <c r="L35" s="26" t="s">
        <v>17</v>
      </c>
      <c r="M35" s="133">
        <v>0</v>
      </c>
      <c r="N35" s="133">
        <v>0</v>
      </c>
      <c r="O35" s="166" t="s">
        <v>162</v>
      </c>
      <c r="P35" s="114"/>
      <c r="R35" s="112"/>
      <c r="S35" s="12"/>
      <c r="T35" s="26" t="s">
        <v>17</v>
      </c>
      <c r="U35" s="133">
        <v>0</v>
      </c>
      <c r="V35" s="133">
        <v>0</v>
      </c>
      <c r="W35" s="166" t="s">
        <v>162</v>
      </c>
      <c r="X35" s="114"/>
      <c r="Z35" s="112"/>
      <c r="AA35" s="12"/>
      <c r="AB35" s="26" t="s">
        <v>17</v>
      </c>
      <c r="AC35" s="133">
        <v>7.72</v>
      </c>
      <c r="AD35" s="133">
        <v>12480</v>
      </c>
      <c r="AE35" s="166">
        <v>0</v>
      </c>
      <c r="AF35" s="114"/>
    </row>
    <row r="36" spans="2:32" ht="15.75" x14ac:dyDescent="0.25">
      <c r="B36" s="112"/>
      <c r="C36" s="113"/>
      <c r="D36" s="134" t="s">
        <v>101</v>
      </c>
      <c r="E36" s="135">
        <v>4724</v>
      </c>
      <c r="F36" s="135">
        <v>0</v>
      </c>
      <c r="G36" s="113"/>
      <c r="H36" s="114"/>
      <c r="J36" s="112"/>
      <c r="K36" s="113"/>
      <c r="L36" s="134" t="s">
        <v>101</v>
      </c>
      <c r="M36" s="135">
        <v>2463.0291970802919</v>
      </c>
      <c r="N36" s="135">
        <v>1562</v>
      </c>
      <c r="O36" s="113"/>
      <c r="P36" s="114"/>
      <c r="R36" s="112"/>
      <c r="S36" s="113"/>
      <c r="T36" s="134" t="s">
        <v>101</v>
      </c>
      <c r="U36" s="135">
        <v>2507.8394160583939</v>
      </c>
      <c r="V36" s="135">
        <v>1891</v>
      </c>
      <c r="W36" s="113"/>
      <c r="X36" s="114"/>
      <c r="Z36" s="112"/>
      <c r="AA36" s="113"/>
      <c r="AB36" s="134" t="s">
        <v>101</v>
      </c>
      <c r="AC36" s="135">
        <v>2725.4824817518247</v>
      </c>
      <c r="AD36" s="135">
        <v>1743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1300</v>
      </c>
      <c r="F37" s="136">
        <v>0</v>
      </c>
      <c r="G37" s="137">
        <v>0</v>
      </c>
      <c r="H37" s="114"/>
      <c r="J37" s="112"/>
      <c r="K37" s="78"/>
      <c r="L37" s="77" t="s">
        <v>67</v>
      </c>
      <c r="M37" s="136">
        <v>1300</v>
      </c>
      <c r="N37" s="136">
        <v>8177</v>
      </c>
      <c r="O37" s="137">
        <v>0.71803652968036524</v>
      </c>
      <c r="P37" s="114"/>
      <c r="R37" s="112"/>
      <c r="S37" s="78"/>
      <c r="T37" s="77" t="s">
        <v>67</v>
      </c>
      <c r="U37" s="136">
        <v>1300</v>
      </c>
      <c r="V37" s="136">
        <v>8086</v>
      </c>
      <c r="W37" s="137">
        <v>0.71004566210045661</v>
      </c>
      <c r="X37" s="114"/>
      <c r="Z37" s="112"/>
      <c r="AA37" s="78"/>
      <c r="AB37" s="77" t="s">
        <v>67</v>
      </c>
      <c r="AC37" s="136">
        <v>1300</v>
      </c>
      <c r="AD37" s="136">
        <v>8064</v>
      </c>
      <c r="AE37" s="137">
        <v>0.70811380400421498</v>
      </c>
      <c r="AF37" s="114"/>
    </row>
    <row r="38" spans="2:32" ht="15.75" x14ac:dyDescent="0.25">
      <c r="B38" s="112"/>
      <c r="C38" s="75"/>
      <c r="D38" s="74" t="s">
        <v>66</v>
      </c>
      <c r="E38" s="138">
        <v>1450</v>
      </c>
      <c r="F38" s="138">
        <v>0</v>
      </c>
      <c r="G38" s="139">
        <v>0</v>
      </c>
      <c r="H38" s="114"/>
      <c r="J38" s="112"/>
      <c r="K38" s="75"/>
      <c r="L38" s="74" t="s">
        <v>66</v>
      </c>
      <c r="M38" s="138">
        <v>1450</v>
      </c>
      <c r="N38" s="138">
        <v>2185</v>
      </c>
      <c r="O38" s="139">
        <v>0.17202015430640843</v>
      </c>
      <c r="P38" s="114"/>
      <c r="R38" s="112"/>
      <c r="S38" s="75"/>
      <c r="T38" s="74" t="s">
        <v>66</v>
      </c>
      <c r="U38" s="138">
        <v>1450</v>
      </c>
      <c r="V38" s="138">
        <v>1345</v>
      </c>
      <c r="W38" s="139">
        <v>0.10588883640371595</v>
      </c>
      <c r="X38" s="114"/>
      <c r="Z38" s="112"/>
      <c r="AA38" s="75"/>
      <c r="AB38" s="74" t="s">
        <v>66</v>
      </c>
      <c r="AC38" s="138">
        <v>1450</v>
      </c>
      <c r="AD38" s="138">
        <v>1443</v>
      </c>
      <c r="AE38" s="139">
        <v>0.11360415682569674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0</v>
      </c>
      <c r="G39" s="143">
        <v>0</v>
      </c>
      <c r="H39" s="114"/>
      <c r="J39" s="112"/>
      <c r="K39" s="140"/>
      <c r="L39" s="141" t="s">
        <v>102</v>
      </c>
      <c r="M39" s="142"/>
      <c r="N39" s="142">
        <v>5992</v>
      </c>
      <c r="O39" s="143">
        <v>0.52616789603090974</v>
      </c>
      <c r="P39" s="114"/>
      <c r="R39" s="112"/>
      <c r="S39" s="140"/>
      <c r="T39" s="141" t="s">
        <v>102</v>
      </c>
      <c r="U39" s="142"/>
      <c r="V39" s="142">
        <v>6741</v>
      </c>
      <c r="W39" s="143">
        <v>0.59193888303477349</v>
      </c>
      <c r="X39" s="114"/>
      <c r="Z39" s="112"/>
      <c r="AA39" s="140"/>
      <c r="AB39" s="141" t="s">
        <v>102</v>
      </c>
      <c r="AC39" s="142"/>
      <c r="AD39" s="142">
        <v>6621</v>
      </c>
      <c r="AE39" s="143">
        <v>0.58140147523709163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 t="s">
        <v>162</v>
      </c>
      <c r="F48" s="23" t="s">
        <v>162</v>
      </c>
      <c r="G48" s="23" t="s">
        <v>162</v>
      </c>
    </row>
    <row r="49" spans="4:7" x14ac:dyDescent="0.25">
      <c r="D49" s="22" t="s">
        <v>23</v>
      </c>
      <c r="E49" s="148">
        <v>0.10362625895199866</v>
      </c>
      <c r="F49" s="20">
        <v>0.15603392041748207</v>
      </c>
      <c r="G49" s="20">
        <v>0</v>
      </c>
    </row>
    <row r="50" spans="4:7" x14ac:dyDescent="0.25">
      <c r="D50" s="19" t="s">
        <v>21</v>
      </c>
      <c r="E50" s="149">
        <v>0.5</v>
      </c>
      <c r="F50" s="18">
        <v>0</v>
      </c>
      <c r="G50" s="18">
        <v>0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8.2531687370057089E-2</v>
      </c>
      <c r="F53" s="16">
        <v>0.18230694752001936</v>
      </c>
      <c r="G53" s="16">
        <v>0</v>
      </c>
    </row>
    <row r="54" spans="4:7" x14ac:dyDescent="0.25">
      <c r="D54" s="15" t="s">
        <v>19</v>
      </c>
      <c r="E54" s="153">
        <v>0.15671776692785214</v>
      </c>
      <c r="F54" s="13">
        <v>0.26673900266739003</v>
      </c>
      <c r="G54" s="13">
        <v>0</v>
      </c>
    </row>
    <row r="55" spans="4:7" ht="15.75" thickBot="1" x14ac:dyDescent="0.3">
      <c r="D55" s="12" t="s">
        <v>17</v>
      </c>
      <c r="E55" s="154" t="s">
        <v>162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0.53404899894625912</v>
      </c>
      <c r="F56" s="156">
        <v>0.71803652968036524</v>
      </c>
      <c r="G56" s="155">
        <v>0</v>
      </c>
    </row>
    <row r="57" spans="4:7" ht="15.75" thickBot="1" x14ac:dyDescent="0.3">
      <c r="D57" s="75" t="s">
        <v>107</v>
      </c>
      <c r="E57" s="157">
        <v>9.7878286883955279E-2</v>
      </c>
      <c r="F57" s="158">
        <v>0.17202015430640843</v>
      </c>
      <c r="G57" s="157">
        <v>0</v>
      </c>
    </row>
  </sheetData>
  <sheetProtection password="DEC9" sheet="1" objects="1" scenarios="1"/>
  <mergeCells count="12">
    <mergeCell ref="F30:F33"/>
    <mergeCell ref="N30:N33"/>
    <mergeCell ref="V30:V33"/>
    <mergeCell ref="AD30:AD33"/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0</v>
      </c>
      <c r="D6" s="88">
        <v>0</v>
      </c>
      <c r="E6" s="88">
        <v>0</v>
      </c>
      <c r="F6" s="88">
        <v>0</v>
      </c>
      <c r="G6" s="88">
        <v>1300</v>
      </c>
      <c r="H6" s="88">
        <v>1300</v>
      </c>
    </row>
    <row r="7" spans="1:10" x14ac:dyDescent="0.25">
      <c r="A7" s="22"/>
      <c r="B7" s="42" t="s">
        <v>35</v>
      </c>
      <c r="C7" s="87">
        <v>120</v>
      </c>
      <c r="D7" s="87">
        <v>120</v>
      </c>
      <c r="E7" s="87">
        <v>130</v>
      </c>
      <c r="F7" s="87">
        <v>130</v>
      </c>
      <c r="G7" s="87">
        <v>960</v>
      </c>
      <c r="H7" s="87">
        <v>960</v>
      </c>
    </row>
    <row r="8" spans="1:10" x14ac:dyDescent="0.25">
      <c r="A8" s="41"/>
      <c r="B8" s="40" t="s">
        <v>34</v>
      </c>
      <c r="C8" s="86">
        <v>760</v>
      </c>
      <c r="D8" s="86">
        <v>760</v>
      </c>
      <c r="E8" s="86">
        <v>960.00000000000011</v>
      </c>
      <c r="F8" s="86">
        <v>760</v>
      </c>
      <c r="G8" s="86">
        <v>130</v>
      </c>
      <c r="H8" s="86">
        <v>130.00000000000011</v>
      </c>
    </row>
    <row r="9" spans="1:10" x14ac:dyDescent="0.25">
      <c r="A9" s="19"/>
      <c r="B9" s="38" t="s">
        <v>33</v>
      </c>
      <c r="C9" s="85">
        <v>2130</v>
      </c>
      <c r="D9" s="85">
        <v>1860</v>
      </c>
      <c r="E9" s="85">
        <v>1860</v>
      </c>
      <c r="F9" s="85">
        <v>1809.9999999999998</v>
      </c>
      <c r="G9" s="85">
        <v>730</v>
      </c>
      <c r="H9" s="85">
        <v>730.00000000000023</v>
      </c>
    </row>
    <row r="10" spans="1:10" x14ac:dyDescent="0.25">
      <c r="A10" s="36"/>
      <c r="B10" s="35" t="s">
        <v>32</v>
      </c>
      <c r="C10" s="84">
        <v>550</v>
      </c>
      <c r="D10" s="84">
        <v>550</v>
      </c>
      <c r="E10" s="84">
        <v>550</v>
      </c>
      <c r="F10" s="84">
        <v>550</v>
      </c>
      <c r="G10" s="84">
        <v>550</v>
      </c>
      <c r="H10" s="84">
        <v>990</v>
      </c>
    </row>
    <row r="11" spans="1:10" x14ac:dyDescent="0.25">
      <c r="A11" s="34"/>
      <c r="B11" s="33" t="s">
        <v>31</v>
      </c>
      <c r="C11" s="83">
        <v>0</v>
      </c>
      <c r="D11" s="83">
        <v>0</v>
      </c>
      <c r="E11" s="83">
        <v>0</v>
      </c>
      <c r="F11" s="83">
        <v>0</v>
      </c>
      <c r="G11" s="83">
        <v>0</v>
      </c>
      <c r="H11" s="83">
        <v>0</v>
      </c>
    </row>
    <row r="12" spans="1:10" x14ac:dyDescent="0.25">
      <c r="A12" s="17"/>
      <c r="B12" s="31" t="s">
        <v>20</v>
      </c>
      <c r="C12" s="82">
        <v>0</v>
      </c>
      <c r="D12" s="82">
        <v>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390</v>
      </c>
      <c r="D13" s="81">
        <v>500</v>
      </c>
      <c r="E13" s="81">
        <v>650</v>
      </c>
      <c r="F13" s="81">
        <v>500</v>
      </c>
      <c r="G13" s="81">
        <v>500</v>
      </c>
      <c r="H13" s="81">
        <v>800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0</v>
      </c>
      <c r="G14" s="80">
        <v>0</v>
      </c>
      <c r="H14" s="80">
        <v>0</v>
      </c>
    </row>
    <row r="15" spans="1:10" x14ac:dyDescent="0.25">
      <c r="A15" s="12"/>
      <c r="B15" s="26" t="s">
        <v>17</v>
      </c>
      <c r="C15" s="79">
        <v>70</v>
      </c>
      <c r="D15" s="79">
        <v>70</v>
      </c>
      <c r="E15" s="79">
        <v>70</v>
      </c>
      <c r="F15" s="79">
        <v>70</v>
      </c>
      <c r="G15" s="79">
        <v>70</v>
      </c>
      <c r="H15" s="79">
        <v>70</v>
      </c>
    </row>
    <row r="16" spans="1:10" x14ac:dyDescent="0.25">
      <c r="A16" s="78"/>
      <c r="B16" s="77" t="s">
        <v>67</v>
      </c>
      <c r="C16" s="76">
        <v>1300</v>
      </c>
      <c r="D16" s="76">
        <v>2500</v>
      </c>
      <c r="E16" s="76">
        <v>3000</v>
      </c>
      <c r="F16" s="76">
        <v>3000</v>
      </c>
      <c r="G16" s="76">
        <v>3000</v>
      </c>
      <c r="H16" s="76">
        <v>3000</v>
      </c>
    </row>
    <row r="17" spans="1:8" ht="15.75" thickBot="1" x14ac:dyDescent="0.3">
      <c r="A17" s="75"/>
      <c r="B17" s="74" t="s">
        <v>66</v>
      </c>
      <c r="C17" s="73">
        <v>1450</v>
      </c>
      <c r="D17" s="73">
        <v>2650</v>
      </c>
      <c r="E17" s="73">
        <v>3150</v>
      </c>
      <c r="F17" s="73">
        <v>3150</v>
      </c>
      <c r="G17" s="73">
        <v>4400</v>
      </c>
      <c r="H17" s="73">
        <v>4400</v>
      </c>
    </row>
    <row r="18" spans="1:8" ht="6.75" customHeight="1" x14ac:dyDescent="0.25"/>
    <row r="19" spans="1:8" ht="19.5" customHeight="1" x14ac:dyDescent="0.25">
      <c r="B19" t="s">
        <v>65</v>
      </c>
      <c r="C19" s="67">
        <v>11087.857142857141</v>
      </c>
      <c r="D19" s="67">
        <v>11356.285714285712</v>
      </c>
      <c r="E19" s="67">
        <v>12430</v>
      </c>
      <c r="F19" s="67">
        <v>12430</v>
      </c>
      <c r="G19" s="67">
        <v>11910</v>
      </c>
      <c r="H19" s="67">
        <v>17800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5551.6654670588232</v>
      </c>
      <c r="D21" s="67">
        <v>4854.4982005882357</v>
      </c>
      <c r="E21" s="67">
        <v>2065.8291347058821</v>
      </c>
      <c r="F21" s="67">
        <v>2856.1149041176473</v>
      </c>
      <c r="G21" s="67">
        <v>-4905.8435300000001</v>
      </c>
      <c r="H21" s="67">
        <v>-2986.5780899999991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5536.1916757983181</v>
      </c>
      <c r="D23" s="67">
        <v>6501.7875136974762</v>
      </c>
      <c r="E23" s="67">
        <v>10364.170865294118</v>
      </c>
      <c r="F23" s="67">
        <v>9573.8850958823532</v>
      </c>
      <c r="G23" s="67">
        <v>16815.843529999998</v>
      </c>
      <c r="H23" s="67">
        <v>20786.578089999999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1740</v>
      </c>
      <c r="D29" s="71">
        <v>1780</v>
      </c>
      <c r="E29" s="71">
        <v>1910</v>
      </c>
      <c r="F29" s="71">
        <v>1910</v>
      </c>
      <c r="G29" s="71">
        <v>1850</v>
      </c>
      <c r="H29" s="71">
        <v>2540</v>
      </c>
    </row>
    <row r="30" spans="1:8" x14ac:dyDescent="0.25">
      <c r="B30" t="s">
        <v>59</v>
      </c>
      <c r="C30" s="71">
        <v>1500</v>
      </c>
      <c r="D30" s="71">
        <v>1530</v>
      </c>
      <c r="E30" s="71">
        <v>1650</v>
      </c>
      <c r="F30" s="71">
        <v>1650</v>
      </c>
      <c r="G30" s="71">
        <v>1600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38.146153846153844</v>
      </c>
      <c r="D32" s="70">
        <v>39.023076923076921</v>
      </c>
      <c r="E32" s="70">
        <v>41.873076923076923</v>
      </c>
      <c r="F32" s="70">
        <v>41.873076923076923</v>
      </c>
      <c r="G32" s="70">
        <v>40.557692307692314</v>
      </c>
      <c r="H32" s="70">
        <v>55.684615384615384</v>
      </c>
    </row>
    <row r="33" spans="2:18" x14ac:dyDescent="0.25">
      <c r="B33" s="69" t="s">
        <v>56</v>
      </c>
      <c r="C33" s="70">
        <v>30.385985748218527</v>
      </c>
      <c r="D33" s="70">
        <v>30.993705463182902</v>
      </c>
      <c r="E33" s="70">
        <v>33.424584323040385</v>
      </c>
      <c r="F33" s="70">
        <v>33.424584323040385</v>
      </c>
      <c r="G33" s="70">
        <v>32.411718131433098</v>
      </c>
      <c r="H33" s="70">
        <v>251.59596199524944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15.31764705882353</v>
      </c>
      <c r="D35" s="67">
        <v>12.976470588235294</v>
      </c>
      <c r="E35" s="67">
        <v>3.6117647058823543</v>
      </c>
      <c r="F35" s="67">
        <v>6.4941176470588253</v>
      </c>
      <c r="G35" s="67">
        <v>-19.8</v>
      </c>
      <c r="H35" s="67">
        <v>-12.8</v>
      </c>
    </row>
    <row r="36" spans="2:18" x14ac:dyDescent="0.25">
      <c r="B36" s="69" t="s">
        <v>54</v>
      </c>
      <c r="C36" s="67">
        <v>15.13529411764706</v>
      </c>
      <c r="D36" s="67">
        <v>13.652941176470589</v>
      </c>
      <c r="E36" s="67">
        <v>7.7235294117647069</v>
      </c>
      <c r="F36" s="67">
        <v>9.160588235294119</v>
      </c>
      <c r="G36" s="67">
        <v>-7.1</v>
      </c>
      <c r="H36" s="67">
        <v>-3.61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22.828506787330312</v>
      </c>
      <c r="D40" s="67">
        <v>26.046606334841627</v>
      </c>
      <c r="E40" s="67">
        <v>38.261312217194572</v>
      </c>
      <c r="F40" s="67">
        <v>35.378959276018094</v>
      </c>
      <c r="G40" s="67">
        <v>60.357692307692318</v>
      </c>
      <c r="H40" s="67">
        <v>68.484615384615381</v>
      </c>
    </row>
    <row r="41" spans="2:18" x14ac:dyDescent="0.25">
      <c r="B41" s="68" t="s">
        <v>52</v>
      </c>
      <c r="C41" s="67">
        <v>15.250691630571467</v>
      </c>
      <c r="D41" s="67">
        <v>17.340764286712314</v>
      </c>
      <c r="E41" s="67">
        <v>25.701054911275676</v>
      </c>
      <c r="F41" s="67">
        <v>24.263996087746264</v>
      </c>
      <c r="G41" s="67">
        <v>39.511718131433099</v>
      </c>
      <c r="H41" s="67">
        <v>255.20596199524945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962</v>
      </c>
      <c r="R47" s="54">
        <v>882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929</v>
      </c>
      <c r="R48" s="54">
        <v>817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944</v>
      </c>
      <c r="R49" s="54">
        <v>815</v>
      </c>
    </row>
    <row r="50" spans="2:18" x14ac:dyDescent="0.25">
      <c r="B50" s="24" t="s">
        <v>24</v>
      </c>
      <c r="C50" s="23">
        <v>0.8</v>
      </c>
      <c r="D50" s="23">
        <v>0.8</v>
      </c>
      <c r="E50" s="23">
        <v>0.8</v>
      </c>
      <c r="F50" s="23">
        <v>0.8</v>
      </c>
      <c r="G50" s="23">
        <v>0.8</v>
      </c>
      <c r="H50" s="23">
        <v>0.8</v>
      </c>
      <c r="P50" s="56" t="s">
        <v>73</v>
      </c>
      <c r="Q50" s="55">
        <v>945</v>
      </c>
      <c r="R50" s="54">
        <v>804</v>
      </c>
    </row>
    <row r="51" spans="2:18" x14ac:dyDescent="0.25">
      <c r="B51" s="22" t="s">
        <v>23</v>
      </c>
      <c r="C51" s="20">
        <v>0.10362625895199866</v>
      </c>
      <c r="D51" s="20">
        <v>0.10362625895199866</v>
      </c>
      <c r="E51" s="20">
        <v>0.10362625895199866</v>
      </c>
      <c r="F51" s="20">
        <v>0.10362625895199866</v>
      </c>
      <c r="G51" s="20">
        <v>0.10362625895199866</v>
      </c>
      <c r="H51" s="20">
        <v>0.10362625895199866</v>
      </c>
      <c r="P51" s="56" t="s">
        <v>74</v>
      </c>
      <c r="Q51" s="55">
        <v>1008</v>
      </c>
      <c r="R51" s="54">
        <v>783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1228</v>
      </c>
      <c r="R52" s="54">
        <v>800</v>
      </c>
    </row>
    <row r="53" spans="2:18" x14ac:dyDescent="0.25">
      <c r="B53" s="19" t="s">
        <v>21</v>
      </c>
      <c r="C53" s="18">
        <v>0.1</v>
      </c>
      <c r="D53" s="18">
        <v>0.1</v>
      </c>
      <c r="E53" s="18">
        <v>0.3</v>
      </c>
      <c r="F53" s="18">
        <v>0.3</v>
      </c>
      <c r="G53" s="18">
        <v>0.4</v>
      </c>
      <c r="H53" s="18">
        <v>0.4</v>
      </c>
      <c r="P53" s="56" t="s">
        <v>76</v>
      </c>
      <c r="Q53" s="55">
        <v>1430</v>
      </c>
      <c r="R53" s="54">
        <v>943</v>
      </c>
    </row>
    <row r="54" spans="2:18" x14ac:dyDescent="0.25">
      <c r="B54" s="17" t="s">
        <v>20</v>
      </c>
      <c r="C54" s="16">
        <v>8.2531687370057089E-2</v>
      </c>
      <c r="D54" s="16">
        <v>8.2531687370057089E-2</v>
      </c>
      <c r="E54" s="16">
        <v>8.2531687370057089E-2</v>
      </c>
      <c r="F54" s="16">
        <v>8.2531687370057089E-2</v>
      </c>
      <c r="G54" s="16">
        <v>8.2531687370057089E-2</v>
      </c>
      <c r="H54" s="16">
        <v>8.2531687370057089E-2</v>
      </c>
      <c r="P54" s="56" t="s">
        <v>77</v>
      </c>
      <c r="Q54" s="55">
        <v>1567</v>
      </c>
      <c r="R54" s="54">
        <v>1076</v>
      </c>
    </row>
    <row r="55" spans="2:18" x14ac:dyDescent="0.25">
      <c r="B55" s="15" t="s">
        <v>19</v>
      </c>
      <c r="C55" s="13">
        <v>0.25</v>
      </c>
      <c r="D55" s="13">
        <v>0.25</v>
      </c>
      <c r="E55" s="13">
        <v>0.25</v>
      </c>
      <c r="F55" s="13">
        <v>0.25</v>
      </c>
      <c r="G55" s="13">
        <v>0.25</v>
      </c>
      <c r="H55" s="13">
        <v>0.25</v>
      </c>
      <c r="P55" s="56" t="s">
        <v>78</v>
      </c>
      <c r="Q55" s="55">
        <v>1599</v>
      </c>
      <c r="R55" s="54">
        <v>1182</v>
      </c>
    </row>
    <row r="56" spans="2:18" x14ac:dyDescent="0.25">
      <c r="B56" s="14" t="s">
        <v>18</v>
      </c>
      <c r="C56" s="13">
        <v>0</v>
      </c>
      <c r="D56" s="13">
        <v>0</v>
      </c>
      <c r="E56" s="13">
        <v>0</v>
      </c>
      <c r="F56" s="13">
        <v>0</v>
      </c>
      <c r="G56" s="13">
        <v>0</v>
      </c>
      <c r="H56" s="13">
        <v>0</v>
      </c>
      <c r="P56" s="56" t="s">
        <v>79</v>
      </c>
      <c r="Q56" s="55">
        <v>1611</v>
      </c>
      <c r="R56" s="54">
        <v>1241</v>
      </c>
    </row>
    <row r="57" spans="2:18" x14ac:dyDescent="0.25">
      <c r="B57" s="12" t="s">
        <v>17</v>
      </c>
      <c r="C57" s="11">
        <v>0.1</v>
      </c>
      <c r="D57" s="11">
        <v>0.1</v>
      </c>
      <c r="E57" s="11">
        <v>0.1</v>
      </c>
      <c r="F57" s="11">
        <v>0.1</v>
      </c>
      <c r="G57" s="11">
        <v>0.1</v>
      </c>
      <c r="H57" s="11">
        <v>0.1</v>
      </c>
      <c r="P57" s="56" t="s">
        <v>80</v>
      </c>
      <c r="Q57" s="55">
        <v>1609</v>
      </c>
      <c r="R57" s="54">
        <v>1253</v>
      </c>
    </row>
    <row r="58" spans="2:18" x14ac:dyDescent="0.25">
      <c r="P58" s="56" t="s">
        <v>81</v>
      </c>
      <c r="Q58" s="55">
        <v>1582</v>
      </c>
      <c r="R58" s="59">
        <v>1263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1595</v>
      </c>
      <c r="R59" s="54">
        <v>1249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1577</v>
      </c>
      <c r="R60" s="54">
        <v>1258</v>
      </c>
    </row>
    <row r="61" spans="2:18" ht="21" customHeight="1" x14ac:dyDescent="0.25">
      <c r="B61" s="4" t="s">
        <v>46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P61" s="56" t="s">
        <v>84</v>
      </c>
      <c r="Q61" s="55">
        <v>1573</v>
      </c>
      <c r="R61" s="54">
        <v>1250</v>
      </c>
    </row>
    <row r="62" spans="2:18" ht="19.5" customHeight="1" x14ac:dyDescent="0.25">
      <c r="B62" s="4" t="s">
        <v>45</v>
      </c>
      <c r="C62" s="3">
        <v>0.4</v>
      </c>
      <c r="D62" s="3">
        <v>0.4</v>
      </c>
      <c r="E62" s="3">
        <v>0.4</v>
      </c>
      <c r="F62" s="3">
        <v>0.4</v>
      </c>
      <c r="G62" s="3">
        <v>0.4</v>
      </c>
      <c r="H62" s="3">
        <v>0.4</v>
      </c>
      <c r="P62" s="56" t="s">
        <v>85</v>
      </c>
      <c r="Q62" s="55">
        <v>1581</v>
      </c>
      <c r="R62" s="54">
        <v>1227</v>
      </c>
    </row>
    <row r="63" spans="2:18" x14ac:dyDescent="0.25">
      <c r="B63" s="5" t="s">
        <v>44</v>
      </c>
      <c r="P63" s="56" t="s">
        <v>86</v>
      </c>
      <c r="Q63" s="55">
        <v>1632</v>
      </c>
      <c r="R63" s="54">
        <v>1194</v>
      </c>
    </row>
    <row r="64" spans="2:18" ht="21" customHeight="1" x14ac:dyDescent="0.25">
      <c r="B64" s="4" t="s">
        <v>43</v>
      </c>
      <c r="C64" s="3">
        <v>0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P64" s="56" t="s">
        <v>87</v>
      </c>
      <c r="Q64" s="55">
        <v>1612</v>
      </c>
      <c r="R64" s="54">
        <v>1132</v>
      </c>
    </row>
    <row r="65" spans="1:18" ht="21" customHeight="1" x14ac:dyDescent="0.25">
      <c r="B65" s="4" t="s">
        <v>42</v>
      </c>
      <c r="C65" s="3">
        <v>0.9</v>
      </c>
      <c r="D65" s="3">
        <v>0.9</v>
      </c>
      <c r="E65" s="3">
        <v>0.9</v>
      </c>
      <c r="F65" s="3">
        <v>0.9</v>
      </c>
      <c r="G65" s="3">
        <v>0.9</v>
      </c>
      <c r="H65" s="3">
        <v>0.9</v>
      </c>
      <c r="P65" s="56" t="s">
        <v>88</v>
      </c>
      <c r="Q65" s="55">
        <v>1548</v>
      </c>
      <c r="R65" s="54">
        <v>1124</v>
      </c>
    </row>
    <row r="66" spans="1:18" x14ac:dyDescent="0.25">
      <c r="P66" s="56" t="s">
        <v>89</v>
      </c>
      <c r="Q66" s="58">
        <v>1495</v>
      </c>
      <c r="R66" s="54">
        <v>1108</v>
      </c>
    </row>
    <row r="67" spans="1:18" x14ac:dyDescent="0.25">
      <c r="P67" s="56" t="s">
        <v>90</v>
      </c>
      <c r="Q67" s="55">
        <v>1392</v>
      </c>
      <c r="R67" s="54">
        <v>1075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1243</v>
      </c>
      <c r="R68" s="54">
        <v>1089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1109</v>
      </c>
      <c r="R69" s="54">
        <v>1052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1004</v>
      </c>
      <c r="R70" s="51">
        <v>968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0.91346153846153844</v>
      </c>
      <c r="R71" s="46">
        <v>0.84405515967273692</v>
      </c>
    </row>
    <row r="72" spans="1:18" x14ac:dyDescent="0.25">
      <c r="A72" s="45"/>
      <c r="B72" s="44" t="s">
        <v>24</v>
      </c>
      <c r="C72" s="43">
        <v>0</v>
      </c>
      <c r="D72" s="43">
        <v>0</v>
      </c>
      <c r="E72" s="43">
        <v>0</v>
      </c>
      <c r="F72" s="43">
        <v>0</v>
      </c>
    </row>
    <row r="73" spans="1:18" x14ac:dyDescent="0.25">
      <c r="A73" s="22"/>
      <c r="B73" s="42" t="s">
        <v>35</v>
      </c>
      <c r="C73" s="39">
        <v>0.10362625895199866</v>
      </c>
      <c r="D73" s="39">
        <v>0.10362625895199866</v>
      </c>
      <c r="E73" s="39">
        <v>0.10362625895199866</v>
      </c>
      <c r="F73" s="39">
        <v>0.10362625895199866</v>
      </c>
    </row>
    <row r="74" spans="1:18" x14ac:dyDescent="0.25">
      <c r="A74" s="41"/>
      <c r="B74" s="40" t="s">
        <v>34</v>
      </c>
      <c r="C74" s="39">
        <v>-0.05</v>
      </c>
      <c r="D74" s="39">
        <v>0</v>
      </c>
      <c r="E74" s="39">
        <v>-0.05</v>
      </c>
      <c r="F74" s="39">
        <v>0.05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0.96</v>
      </c>
      <c r="D79" s="27">
        <v>0</v>
      </c>
      <c r="E79" s="27">
        <v>0.96</v>
      </c>
      <c r="F79" s="27">
        <v>0</v>
      </c>
    </row>
    <row r="80" spans="1:18" x14ac:dyDescent="0.25">
      <c r="A80" s="14"/>
      <c r="B80" s="28" t="s">
        <v>18</v>
      </c>
      <c r="C80" s="27">
        <v>0</v>
      </c>
      <c r="D80" s="27">
        <v>0</v>
      </c>
      <c r="E80" s="27">
        <v>0</v>
      </c>
      <c r="F80" s="27">
        <v>0</v>
      </c>
    </row>
    <row r="81" spans="1:8" x14ac:dyDescent="0.25">
      <c r="A81" s="12"/>
      <c r="B81" s="26" t="s">
        <v>17</v>
      </c>
      <c r="C81" s="25">
        <v>0.12</v>
      </c>
      <c r="D81" s="25">
        <v>0</v>
      </c>
      <c r="E81" s="25">
        <v>0.30000000000000004</v>
      </c>
      <c r="F81" s="25">
        <v>9.0000000000000011E-2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</row>
    <row r="86" spans="1:8" x14ac:dyDescent="0.25">
      <c r="B86" s="22" t="s">
        <v>23</v>
      </c>
      <c r="C86" s="20">
        <v>0.10362625895199866</v>
      </c>
      <c r="D86" s="20">
        <v>0.10362625895199866</v>
      </c>
      <c r="E86" s="20">
        <v>0.10362625895199866</v>
      </c>
      <c r="F86" s="20">
        <v>0.10362625895199866</v>
      </c>
      <c r="G86" s="20">
        <v>0.10362625895199866</v>
      </c>
      <c r="H86" s="20">
        <v>0.10362625895199866</v>
      </c>
    </row>
    <row r="87" spans="1:8" x14ac:dyDescent="0.25">
      <c r="B87" s="21" t="s">
        <v>22</v>
      </c>
      <c r="C87" s="20">
        <v>-0.05</v>
      </c>
      <c r="D87" s="20">
        <v>-0.05</v>
      </c>
      <c r="E87" s="20">
        <v>-0.05</v>
      </c>
      <c r="F87" s="20">
        <v>-0.05</v>
      </c>
      <c r="G87" s="20">
        <v>-0.05</v>
      </c>
      <c r="H87" s="20">
        <v>-0.05</v>
      </c>
    </row>
    <row r="88" spans="1:8" x14ac:dyDescent="0.25">
      <c r="B88" s="19" t="s">
        <v>21</v>
      </c>
      <c r="C88" s="18">
        <v>0.1</v>
      </c>
      <c r="D88" s="18">
        <v>0.1</v>
      </c>
      <c r="E88" s="18">
        <v>0.3</v>
      </c>
      <c r="F88" s="18">
        <v>0.3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0.96</v>
      </c>
      <c r="D90" s="13">
        <v>0.96</v>
      </c>
      <c r="E90" s="13">
        <v>0.96</v>
      </c>
      <c r="F90" s="13">
        <v>0.96</v>
      </c>
      <c r="G90" s="13">
        <v>0.96</v>
      </c>
      <c r="H90" s="13">
        <v>0.96</v>
      </c>
    </row>
    <row r="91" spans="1:8" x14ac:dyDescent="0.25">
      <c r="B91" s="14" t="s">
        <v>18</v>
      </c>
      <c r="C91" s="13">
        <v>0</v>
      </c>
      <c r="D91" s="13">
        <v>0</v>
      </c>
      <c r="E91" s="13">
        <v>0</v>
      </c>
      <c r="F91" s="13">
        <v>0</v>
      </c>
      <c r="G91" s="13">
        <v>0</v>
      </c>
      <c r="H91" s="13">
        <v>0</v>
      </c>
    </row>
    <row r="92" spans="1:8" x14ac:dyDescent="0.25">
      <c r="B92" s="12" t="s">
        <v>17</v>
      </c>
      <c r="C92" s="11">
        <v>0.12</v>
      </c>
      <c r="D92" s="11">
        <v>0.12</v>
      </c>
      <c r="E92" s="11">
        <v>0.12</v>
      </c>
      <c r="F92" s="11">
        <v>0.12</v>
      </c>
      <c r="G92" s="11">
        <v>0.12</v>
      </c>
      <c r="H92" s="11">
        <v>0.12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</row>
    <row r="97" spans="2:8" x14ac:dyDescent="0.25">
      <c r="B97" s="22" t="s">
        <v>23</v>
      </c>
      <c r="C97" s="20">
        <v>0.10362625895199866</v>
      </c>
      <c r="D97" s="20">
        <v>0.10362625895199866</v>
      </c>
      <c r="E97" s="20">
        <v>0.10362625895199866</v>
      </c>
      <c r="F97" s="20">
        <v>0.10362625895199866</v>
      </c>
      <c r="G97" s="20">
        <v>0.10362625895199866</v>
      </c>
      <c r="H97" s="20">
        <v>0.10362625895199866</v>
      </c>
    </row>
    <row r="98" spans="2:8" x14ac:dyDescent="0.25">
      <c r="B98" s="21" t="s">
        <v>22</v>
      </c>
      <c r="C98" s="20">
        <v>0</v>
      </c>
      <c r="D98" s="20">
        <v>0</v>
      </c>
      <c r="E98" s="20">
        <v>0</v>
      </c>
      <c r="F98" s="20">
        <v>0</v>
      </c>
      <c r="G98" s="20">
        <v>0</v>
      </c>
      <c r="H98" s="20">
        <v>0</v>
      </c>
    </row>
    <row r="99" spans="2:8" x14ac:dyDescent="0.25">
      <c r="B99" s="19" t="s">
        <v>21</v>
      </c>
      <c r="C99" s="18">
        <v>0.1</v>
      </c>
      <c r="D99" s="18">
        <v>0.1</v>
      </c>
      <c r="E99" s="18">
        <v>0.3</v>
      </c>
      <c r="F99" s="18">
        <v>0.3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0</v>
      </c>
      <c r="D101" s="13">
        <v>0</v>
      </c>
      <c r="E101" s="13">
        <v>0</v>
      </c>
      <c r="F101" s="13">
        <v>0</v>
      </c>
      <c r="G101" s="13">
        <v>0</v>
      </c>
      <c r="H101" s="13">
        <v>0</v>
      </c>
    </row>
    <row r="102" spans="2:8" x14ac:dyDescent="0.25">
      <c r="B102" s="14" t="s">
        <v>18</v>
      </c>
      <c r="C102" s="13">
        <v>0</v>
      </c>
      <c r="D102" s="13">
        <v>0</v>
      </c>
      <c r="E102" s="13">
        <v>0</v>
      </c>
      <c r="F102" s="13">
        <v>0</v>
      </c>
      <c r="G102" s="13">
        <v>0</v>
      </c>
      <c r="H102" s="13">
        <v>0</v>
      </c>
    </row>
    <row r="103" spans="2:8" x14ac:dyDescent="0.25">
      <c r="B103" s="12" t="s">
        <v>17</v>
      </c>
      <c r="C103" s="11">
        <v>0</v>
      </c>
      <c r="D103" s="11">
        <v>0</v>
      </c>
      <c r="E103" s="11">
        <v>0</v>
      </c>
      <c r="F103" s="11">
        <v>0</v>
      </c>
      <c r="G103" s="11">
        <v>0</v>
      </c>
      <c r="H103" s="11">
        <v>0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</row>
    <row r="108" spans="2:8" x14ac:dyDescent="0.25">
      <c r="B108" s="22" t="s">
        <v>23</v>
      </c>
      <c r="C108" s="20">
        <v>0.10362625895199866</v>
      </c>
      <c r="D108" s="20">
        <v>0.10362625895199866</v>
      </c>
      <c r="E108" s="20">
        <v>0.10362625895199866</v>
      </c>
      <c r="F108" s="20">
        <v>0.10362625895199866</v>
      </c>
      <c r="G108" s="20">
        <v>0.10362625895199866</v>
      </c>
      <c r="H108" s="20">
        <v>0.10362625895199866</v>
      </c>
    </row>
    <row r="109" spans="2:8" x14ac:dyDescent="0.25">
      <c r="B109" s="21" t="s">
        <v>22</v>
      </c>
      <c r="C109" s="20">
        <v>-0.05</v>
      </c>
      <c r="D109" s="20">
        <v>-0.05</v>
      </c>
      <c r="E109" s="20">
        <v>-0.05</v>
      </c>
      <c r="F109" s="20">
        <v>-0.05</v>
      </c>
      <c r="G109" s="20">
        <v>-0.05</v>
      </c>
      <c r="H109" s="20">
        <v>-0.05</v>
      </c>
    </row>
    <row r="110" spans="2:8" x14ac:dyDescent="0.25">
      <c r="B110" s="19" t="s">
        <v>21</v>
      </c>
      <c r="C110" s="18">
        <v>0.1</v>
      </c>
      <c r="D110" s="18">
        <v>0.1</v>
      </c>
      <c r="E110" s="18">
        <v>0.3</v>
      </c>
      <c r="F110" s="18">
        <v>0.3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0.96</v>
      </c>
      <c r="D112" s="13">
        <v>0.96</v>
      </c>
      <c r="E112" s="13">
        <v>0.96</v>
      </c>
      <c r="F112" s="13">
        <v>0.96</v>
      </c>
      <c r="G112" s="13">
        <v>0.96</v>
      </c>
      <c r="H112" s="13">
        <v>0.96</v>
      </c>
    </row>
    <row r="113" spans="1:16382" x14ac:dyDescent="0.25">
      <c r="B113" s="14" t="s">
        <v>18</v>
      </c>
      <c r="C113" s="13">
        <v>0</v>
      </c>
      <c r="D113" s="13">
        <v>0</v>
      </c>
      <c r="E113" s="13">
        <v>0</v>
      </c>
      <c r="F113" s="13">
        <v>0</v>
      </c>
      <c r="G113" s="13">
        <v>0</v>
      </c>
      <c r="H113" s="13">
        <v>0</v>
      </c>
    </row>
    <row r="114" spans="1:16382" x14ac:dyDescent="0.25">
      <c r="B114" s="12" t="s">
        <v>17</v>
      </c>
      <c r="C114" s="11">
        <v>0.30000000000000004</v>
      </c>
      <c r="D114" s="11">
        <v>0.30000000000000004</v>
      </c>
      <c r="E114" s="11">
        <v>0.30000000000000004</v>
      </c>
      <c r="F114" s="11">
        <v>0.30000000000000004</v>
      </c>
      <c r="G114" s="11">
        <v>0.30000000000000004</v>
      </c>
      <c r="H114" s="11">
        <v>0.30000000000000004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</row>
    <row r="119" spans="1:16382" x14ac:dyDescent="0.25">
      <c r="B119" s="22" t="s">
        <v>23</v>
      </c>
      <c r="C119" s="20">
        <v>0.10362625895199866</v>
      </c>
      <c r="D119" s="20">
        <v>0.10362625895199866</v>
      </c>
      <c r="E119" s="20">
        <v>0.10362625895199866</v>
      </c>
      <c r="F119" s="20">
        <v>0.10362625895199866</v>
      </c>
      <c r="G119" s="20">
        <v>0.10362625895199866</v>
      </c>
      <c r="H119" s="20">
        <v>0.10362625895199866</v>
      </c>
    </row>
    <row r="120" spans="1:16382" x14ac:dyDescent="0.25">
      <c r="B120" s="21" t="s">
        <v>22</v>
      </c>
      <c r="C120" s="20">
        <v>0.05</v>
      </c>
      <c r="D120" s="20">
        <v>0.05</v>
      </c>
      <c r="E120" s="20">
        <v>0.05</v>
      </c>
      <c r="F120" s="20">
        <v>0.05</v>
      </c>
      <c r="G120" s="20">
        <v>0.05</v>
      </c>
      <c r="H120" s="20">
        <v>0.05</v>
      </c>
    </row>
    <row r="121" spans="1:16382" x14ac:dyDescent="0.25">
      <c r="B121" s="19" t="s">
        <v>21</v>
      </c>
      <c r="C121" s="18">
        <v>0.1</v>
      </c>
      <c r="D121" s="18">
        <v>0.1</v>
      </c>
      <c r="E121" s="18">
        <v>0.3</v>
      </c>
      <c r="F121" s="18">
        <v>0.3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0</v>
      </c>
      <c r="D123" s="13">
        <v>0</v>
      </c>
      <c r="E123" s="13">
        <v>0</v>
      </c>
      <c r="F123" s="13">
        <v>0</v>
      </c>
      <c r="G123" s="13">
        <v>0</v>
      </c>
      <c r="H123" s="13">
        <v>0</v>
      </c>
    </row>
    <row r="124" spans="1:16382" x14ac:dyDescent="0.25">
      <c r="B124" s="14" t="s">
        <v>18</v>
      </c>
      <c r="C124" s="13">
        <v>0</v>
      </c>
      <c r="D124" s="13">
        <v>0</v>
      </c>
      <c r="E124" s="13">
        <v>0</v>
      </c>
      <c r="F124" s="13">
        <v>0</v>
      </c>
      <c r="G124" s="13">
        <v>0</v>
      </c>
      <c r="H124" s="13">
        <v>0</v>
      </c>
    </row>
    <row r="125" spans="1:16382" x14ac:dyDescent="0.25">
      <c r="B125" s="12" t="s">
        <v>17</v>
      </c>
      <c r="C125" s="11">
        <v>9.0000000000000011E-2</v>
      </c>
      <c r="D125" s="11">
        <v>9.0000000000000011E-2</v>
      </c>
      <c r="E125" s="11">
        <v>9.0000000000000011E-2</v>
      </c>
      <c r="F125" s="11">
        <v>9.0000000000000011E-2</v>
      </c>
      <c r="G125" s="11">
        <v>9.0000000000000011E-2</v>
      </c>
      <c r="H125" s="11">
        <v>9.0000000000000011E-2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2:8" ht="17.25" customHeight="1" x14ac:dyDescent="0.25">
      <c r="B135" s="4" t="s">
        <v>3</v>
      </c>
      <c r="C135" s="3">
        <v>0.4</v>
      </c>
      <c r="D135" s="3">
        <v>0.4</v>
      </c>
      <c r="E135" s="3">
        <v>0.4</v>
      </c>
      <c r="F135" s="3">
        <v>0.4</v>
      </c>
      <c r="G135" s="3">
        <v>0.4</v>
      </c>
      <c r="H135" s="3">
        <v>0.4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</row>
    <row r="138" spans="2:8" ht="21.75" customHeight="1" x14ac:dyDescent="0.25">
      <c r="B138" s="4" t="s">
        <v>0</v>
      </c>
      <c r="C138" s="3">
        <v>0.9</v>
      </c>
      <c r="D138" s="3">
        <v>0.9</v>
      </c>
      <c r="E138" s="3">
        <v>0.9</v>
      </c>
      <c r="F138" s="3">
        <v>0.9</v>
      </c>
      <c r="G138" s="3">
        <v>0.9</v>
      </c>
      <c r="H138" s="3">
        <v>0.9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2:8" ht="17.25" customHeight="1" x14ac:dyDescent="0.25">
      <c r="B143" s="4" t="s">
        <v>3</v>
      </c>
      <c r="C143" s="3">
        <v>0.4</v>
      </c>
      <c r="D143" s="3">
        <v>0.4</v>
      </c>
      <c r="E143" s="3">
        <v>0.4</v>
      </c>
      <c r="F143" s="3">
        <v>0.4</v>
      </c>
      <c r="G143" s="3">
        <v>0.4</v>
      </c>
      <c r="H143" s="3">
        <v>0.4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0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2:8" ht="18" customHeight="1" x14ac:dyDescent="0.25">
      <c r="B146" s="4" t="s">
        <v>0</v>
      </c>
      <c r="C146" s="3">
        <v>0.9</v>
      </c>
      <c r="D146" s="3">
        <v>0.9</v>
      </c>
      <c r="E146" s="3">
        <v>0.9</v>
      </c>
      <c r="F146" s="3">
        <v>0.9</v>
      </c>
      <c r="G146" s="3">
        <v>0.9</v>
      </c>
      <c r="H146" s="3">
        <v>0.9</v>
      </c>
    </row>
  </sheetData>
  <sheetProtection password="C67A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B3:AF57"/>
  <sheetViews>
    <sheetView zoomScale="85" zoomScaleNormal="85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1.28515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0</v>
      </c>
      <c r="F28" s="124">
        <v>0</v>
      </c>
      <c r="G28" s="159" t="s">
        <v>162</v>
      </c>
      <c r="H28" s="114"/>
      <c r="J28" s="112"/>
      <c r="K28" s="45"/>
      <c r="L28" s="44" t="s">
        <v>24</v>
      </c>
      <c r="M28" s="124">
        <v>0</v>
      </c>
      <c r="N28" s="124">
        <v>0</v>
      </c>
      <c r="O28" s="159" t="s">
        <v>162</v>
      </c>
      <c r="P28" s="114"/>
      <c r="R28" s="112"/>
      <c r="S28" s="45"/>
      <c r="T28" s="44" t="s">
        <v>24</v>
      </c>
      <c r="U28" s="124">
        <v>0</v>
      </c>
      <c r="V28" s="124">
        <v>0</v>
      </c>
      <c r="W28" s="159" t="s">
        <v>162</v>
      </c>
      <c r="X28" s="114"/>
      <c r="Z28" s="112"/>
      <c r="AA28" s="45"/>
      <c r="AB28" s="44" t="s">
        <v>24</v>
      </c>
      <c r="AC28" s="124">
        <v>0</v>
      </c>
      <c r="AD28" s="124">
        <v>0</v>
      </c>
      <c r="AE28" s="159" t="s">
        <v>162</v>
      </c>
      <c r="AF28" s="114"/>
    </row>
    <row r="29" spans="2:32" x14ac:dyDescent="0.25">
      <c r="B29" s="112"/>
      <c r="C29" s="22"/>
      <c r="D29" s="42" t="s">
        <v>23</v>
      </c>
      <c r="E29" s="125">
        <v>1128</v>
      </c>
      <c r="F29" s="125">
        <v>824</v>
      </c>
      <c r="G29" s="160">
        <v>8.3390006153048993E-2</v>
      </c>
      <c r="H29" s="114"/>
      <c r="J29" s="112"/>
      <c r="K29" s="22"/>
      <c r="L29" s="42" t="s">
        <v>23</v>
      </c>
      <c r="M29" s="125">
        <v>1128</v>
      </c>
      <c r="N29" s="125">
        <v>1458</v>
      </c>
      <c r="O29" s="160">
        <v>0.1475517341882833</v>
      </c>
      <c r="P29" s="114"/>
      <c r="R29" s="112"/>
      <c r="S29" s="22"/>
      <c r="T29" s="42" t="s">
        <v>23</v>
      </c>
      <c r="U29" s="125">
        <v>1134</v>
      </c>
      <c r="V29" s="125">
        <v>1127</v>
      </c>
      <c r="W29" s="160">
        <v>0.11345058909746886</v>
      </c>
      <c r="X29" s="114"/>
      <c r="Z29" s="112"/>
      <c r="AA29" s="22"/>
      <c r="AB29" s="42" t="s">
        <v>23</v>
      </c>
      <c r="AC29" s="125">
        <v>1134</v>
      </c>
      <c r="AD29" s="125">
        <v>1150</v>
      </c>
      <c r="AE29" s="160">
        <v>0.11576590724231516</v>
      </c>
      <c r="AF29" s="114"/>
    </row>
    <row r="30" spans="2:32" x14ac:dyDescent="0.25">
      <c r="B30" s="112"/>
      <c r="C30" s="36"/>
      <c r="D30" s="35" t="s">
        <v>32</v>
      </c>
      <c r="E30" s="126">
        <v>498</v>
      </c>
      <c r="F30" s="183">
        <v>2809</v>
      </c>
      <c r="G30" s="161"/>
      <c r="H30" s="114"/>
      <c r="J30" s="112"/>
      <c r="K30" s="36"/>
      <c r="L30" s="35" t="s">
        <v>32</v>
      </c>
      <c r="M30" s="126">
        <v>509</v>
      </c>
      <c r="N30" s="183">
        <v>2879</v>
      </c>
      <c r="O30" s="161"/>
      <c r="P30" s="114"/>
      <c r="R30" s="112"/>
      <c r="S30" s="36"/>
      <c r="T30" s="126" t="s">
        <v>32</v>
      </c>
      <c r="U30" s="126">
        <v>499</v>
      </c>
      <c r="V30" s="183">
        <v>2318</v>
      </c>
      <c r="W30" s="161"/>
      <c r="X30" s="114"/>
      <c r="Z30" s="112"/>
      <c r="AA30" s="36"/>
      <c r="AB30" s="35" t="s">
        <v>32</v>
      </c>
      <c r="AC30" s="126">
        <v>499</v>
      </c>
      <c r="AD30" s="183">
        <v>2384</v>
      </c>
      <c r="AE30" s="161"/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83"/>
      <c r="G31" s="162"/>
      <c r="H31" s="114"/>
      <c r="J31" s="112"/>
      <c r="K31" s="19"/>
      <c r="L31" s="38" t="s">
        <v>21</v>
      </c>
      <c r="M31" s="128">
        <v>0</v>
      </c>
      <c r="N31" s="183"/>
      <c r="O31" s="162"/>
      <c r="P31" s="114"/>
      <c r="R31" s="112"/>
      <c r="S31" s="19"/>
      <c r="T31" s="38" t="s">
        <v>21</v>
      </c>
      <c r="U31" s="128">
        <v>16</v>
      </c>
      <c r="V31" s="183"/>
      <c r="W31" s="162"/>
      <c r="X31" s="114"/>
      <c r="Z31" s="112"/>
      <c r="AA31" s="19"/>
      <c r="AB31" s="38" t="s">
        <v>21</v>
      </c>
      <c r="AC31" s="128">
        <v>16</v>
      </c>
      <c r="AD31" s="183"/>
      <c r="AE31" s="162"/>
      <c r="AF31" s="114"/>
    </row>
    <row r="32" spans="2:32" x14ac:dyDescent="0.25">
      <c r="B32" s="112"/>
      <c r="C32" s="34"/>
      <c r="D32" s="33" t="s">
        <v>31</v>
      </c>
      <c r="E32" s="129">
        <v>0</v>
      </c>
      <c r="F32" s="183"/>
      <c r="G32" s="163"/>
      <c r="H32" s="114"/>
      <c r="J32" s="112"/>
      <c r="K32" s="34"/>
      <c r="L32" s="33" t="s">
        <v>31</v>
      </c>
      <c r="M32" s="129">
        <v>0</v>
      </c>
      <c r="N32" s="183"/>
      <c r="O32" s="163"/>
      <c r="P32" s="114"/>
      <c r="R32" s="112"/>
      <c r="S32" s="34"/>
      <c r="T32" s="33" t="s">
        <v>31</v>
      </c>
      <c r="U32" s="129">
        <v>0</v>
      </c>
      <c r="V32" s="183"/>
      <c r="W32" s="163"/>
      <c r="X32" s="114"/>
      <c r="Z32" s="112"/>
      <c r="AA32" s="34"/>
      <c r="AB32" s="33" t="s">
        <v>31</v>
      </c>
      <c r="AC32" s="129">
        <v>0</v>
      </c>
      <c r="AD32" s="183"/>
      <c r="AE32" s="163"/>
      <c r="AF32" s="114"/>
    </row>
    <row r="33" spans="2:32" x14ac:dyDescent="0.25">
      <c r="B33" s="112"/>
      <c r="C33" s="17"/>
      <c r="D33" s="31" t="s">
        <v>20</v>
      </c>
      <c r="E33" s="131">
        <v>0</v>
      </c>
      <c r="F33" s="183"/>
      <c r="G33" s="164" t="s">
        <v>162</v>
      </c>
      <c r="H33" s="114"/>
      <c r="J33" s="112"/>
      <c r="K33" s="17"/>
      <c r="L33" s="31" t="s">
        <v>20</v>
      </c>
      <c r="M33" s="131">
        <v>0</v>
      </c>
      <c r="N33" s="183"/>
      <c r="O33" s="164" t="s">
        <v>162</v>
      </c>
      <c r="P33" s="114"/>
      <c r="R33" s="112"/>
      <c r="S33" s="17"/>
      <c r="T33" s="31" t="s">
        <v>20</v>
      </c>
      <c r="U33" s="131">
        <v>0</v>
      </c>
      <c r="V33" s="183"/>
      <c r="W33" s="164" t="s">
        <v>162</v>
      </c>
      <c r="X33" s="114"/>
      <c r="Z33" s="112"/>
      <c r="AA33" s="17"/>
      <c r="AB33" s="31" t="s">
        <v>20</v>
      </c>
      <c r="AC33" s="131">
        <v>0</v>
      </c>
      <c r="AD33" s="183"/>
      <c r="AE33" s="164" t="s">
        <v>162</v>
      </c>
      <c r="AF33" s="114"/>
    </row>
    <row r="34" spans="2:32" x14ac:dyDescent="0.25">
      <c r="B34" s="112"/>
      <c r="C34" s="15"/>
      <c r="D34" s="29" t="s">
        <v>19</v>
      </c>
      <c r="E34" s="132">
        <v>43</v>
      </c>
      <c r="F34" s="132">
        <v>64</v>
      </c>
      <c r="G34" s="165">
        <v>0.16990549007114791</v>
      </c>
      <c r="H34" s="114"/>
      <c r="J34" s="112"/>
      <c r="K34" s="15"/>
      <c r="L34" s="29" t="s">
        <v>19</v>
      </c>
      <c r="M34" s="132">
        <v>43</v>
      </c>
      <c r="N34" s="132">
        <v>55</v>
      </c>
      <c r="O34" s="165">
        <v>0.14601253052989274</v>
      </c>
      <c r="P34" s="114"/>
      <c r="R34" s="112"/>
      <c r="S34" s="15"/>
      <c r="T34" s="29" t="s">
        <v>19</v>
      </c>
      <c r="U34" s="132">
        <v>41</v>
      </c>
      <c r="V34" s="132">
        <v>64</v>
      </c>
      <c r="W34" s="165">
        <v>0.17819356275754539</v>
      </c>
      <c r="X34" s="114"/>
      <c r="Z34" s="112"/>
      <c r="AA34" s="15"/>
      <c r="AB34" s="29" t="s">
        <v>19</v>
      </c>
      <c r="AC34" s="132">
        <v>41</v>
      </c>
      <c r="AD34" s="132">
        <v>47647</v>
      </c>
      <c r="AE34" s="165">
        <v>0.20603630693841185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25</v>
      </c>
      <c r="F35" s="133">
        <v>0</v>
      </c>
      <c r="G35" s="166">
        <v>0</v>
      </c>
      <c r="H35" s="114"/>
      <c r="J35" s="112"/>
      <c r="K35" s="12"/>
      <c r="L35" s="26" t="s">
        <v>17</v>
      </c>
      <c r="M35" s="133">
        <v>27</v>
      </c>
      <c r="N35" s="133">
        <v>0</v>
      </c>
      <c r="O35" s="166">
        <v>0</v>
      </c>
      <c r="P35" s="114"/>
      <c r="R35" s="112"/>
      <c r="S35" s="12"/>
      <c r="T35" s="26" t="s">
        <v>17</v>
      </c>
      <c r="U35" s="133">
        <v>40</v>
      </c>
      <c r="V35" s="133">
        <v>8</v>
      </c>
      <c r="W35" s="166">
        <v>2.2831050228310501E-2</v>
      </c>
      <c r="X35" s="114"/>
      <c r="Z35" s="112"/>
      <c r="AA35" s="12"/>
      <c r="AB35" s="26" t="s">
        <v>17</v>
      </c>
      <c r="AC35" s="133">
        <v>40</v>
      </c>
      <c r="AD35" s="133">
        <v>12480</v>
      </c>
      <c r="AE35" s="166">
        <v>8.2762557077625573E-2</v>
      </c>
      <c r="AF35" s="114"/>
    </row>
    <row r="36" spans="2:32" ht="15.75" x14ac:dyDescent="0.25">
      <c r="B36" s="112"/>
      <c r="C36" s="113"/>
      <c r="D36" s="134" t="s">
        <v>101</v>
      </c>
      <c r="E36" s="135">
        <v>1694</v>
      </c>
      <c r="F36" s="135">
        <v>3697</v>
      </c>
      <c r="G36" s="113"/>
      <c r="H36" s="114"/>
      <c r="J36" s="112"/>
      <c r="K36" s="113"/>
      <c r="L36" s="134" t="s">
        <v>101</v>
      </c>
      <c r="M36" s="135">
        <v>1707</v>
      </c>
      <c r="N36" s="135">
        <v>4392</v>
      </c>
      <c r="O36" s="113"/>
      <c r="P36" s="114"/>
      <c r="R36" s="112"/>
      <c r="S36" s="113"/>
      <c r="T36" s="134" t="s">
        <v>101</v>
      </c>
      <c r="U36" s="135">
        <v>1730</v>
      </c>
      <c r="V36" s="135">
        <v>3517</v>
      </c>
      <c r="W36" s="113"/>
      <c r="X36" s="114"/>
      <c r="Z36" s="112"/>
      <c r="AA36" s="113"/>
      <c r="AB36" s="134" t="s">
        <v>101</v>
      </c>
      <c r="AC36" s="135">
        <v>1730</v>
      </c>
      <c r="AD36" s="135">
        <v>3637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4140</v>
      </c>
      <c r="F37" s="136">
        <v>6026</v>
      </c>
      <c r="G37" s="137">
        <v>0.16615930999492642</v>
      </c>
      <c r="H37" s="114"/>
      <c r="J37" s="112"/>
      <c r="K37" s="78"/>
      <c r="L37" s="77" t="s">
        <v>67</v>
      </c>
      <c r="M37" s="136">
        <v>4140</v>
      </c>
      <c r="N37" s="136">
        <v>7282</v>
      </c>
      <c r="O37" s="137">
        <v>0.20079191758762932</v>
      </c>
      <c r="P37" s="114"/>
      <c r="R37" s="112"/>
      <c r="S37" s="78"/>
      <c r="T37" s="77" t="s">
        <v>67</v>
      </c>
      <c r="U37" s="136">
        <v>4140</v>
      </c>
      <c r="V37" s="136">
        <v>7099</v>
      </c>
      <c r="W37" s="137">
        <v>0.19574592460238679</v>
      </c>
      <c r="X37" s="114"/>
      <c r="Z37" s="112"/>
      <c r="AA37" s="78"/>
      <c r="AB37" s="77" t="s">
        <v>67</v>
      </c>
      <c r="AC37" s="136">
        <v>4140</v>
      </c>
      <c r="AD37" s="136">
        <v>5486</v>
      </c>
      <c r="AE37" s="137">
        <v>0.15126949462863698</v>
      </c>
      <c r="AF37" s="114"/>
    </row>
    <row r="38" spans="2:32" ht="15.75" x14ac:dyDescent="0.25">
      <c r="B38" s="112"/>
      <c r="C38" s="75"/>
      <c r="D38" s="74" t="s">
        <v>66</v>
      </c>
      <c r="E38" s="138">
        <v>3940</v>
      </c>
      <c r="F38" s="138">
        <v>2596</v>
      </c>
      <c r="G38" s="139">
        <v>7.5214982731845265E-2</v>
      </c>
      <c r="H38" s="114"/>
      <c r="J38" s="112"/>
      <c r="K38" s="75"/>
      <c r="L38" s="74" t="s">
        <v>66</v>
      </c>
      <c r="M38" s="138">
        <v>3940</v>
      </c>
      <c r="N38" s="138">
        <v>3208</v>
      </c>
      <c r="O38" s="139">
        <v>9.2946712096979814E-2</v>
      </c>
      <c r="P38" s="114"/>
      <c r="R38" s="112"/>
      <c r="S38" s="75"/>
      <c r="T38" s="74" t="s">
        <v>66</v>
      </c>
      <c r="U38" s="138">
        <v>3940</v>
      </c>
      <c r="V38" s="138">
        <v>2657</v>
      </c>
      <c r="W38" s="139">
        <v>7.6982360985559647E-2</v>
      </c>
      <c r="X38" s="114"/>
      <c r="Z38" s="112"/>
      <c r="AA38" s="75"/>
      <c r="AB38" s="74" t="s">
        <v>66</v>
      </c>
      <c r="AC38" s="138">
        <v>3940</v>
      </c>
      <c r="AD38" s="138">
        <v>2140</v>
      </c>
      <c r="AE38" s="139">
        <v>6.2003105949980299E-2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3430</v>
      </c>
      <c r="G39" s="143">
        <v>9.4577901308097845E-2</v>
      </c>
      <c r="H39" s="114"/>
      <c r="J39" s="112"/>
      <c r="K39" s="140"/>
      <c r="L39" s="141" t="s">
        <v>102</v>
      </c>
      <c r="M39" s="142"/>
      <c r="N39" s="142">
        <v>4074</v>
      </c>
      <c r="O39" s="143">
        <v>0.11233538481900601</v>
      </c>
      <c r="P39" s="114"/>
      <c r="R39" s="112"/>
      <c r="S39" s="140"/>
      <c r="T39" s="141" t="s">
        <v>102</v>
      </c>
      <c r="U39" s="142"/>
      <c r="V39" s="142">
        <v>4442</v>
      </c>
      <c r="W39" s="143">
        <v>0.12248251825381068</v>
      </c>
      <c r="X39" s="114"/>
      <c r="Z39" s="112"/>
      <c r="AA39" s="140"/>
      <c r="AB39" s="141" t="s">
        <v>102</v>
      </c>
      <c r="AC39" s="142"/>
      <c r="AD39" s="142">
        <v>3346</v>
      </c>
      <c r="AE39" s="143">
        <v>9.2261707806675045E-2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 t="s">
        <v>162</v>
      </c>
      <c r="F48" s="23" t="s">
        <v>162</v>
      </c>
      <c r="G48" s="23" t="s">
        <v>162</v>
      </c>
    </row>
    <row r="49" spans="4:7" x14ac:dyDescent="0.25">
      <c r="D49" s="22" t="s">
        <v>23</v>
      </c>
      <c r="E49" s="148">
        <v>0.11503955917027908</v>
      </c>
      <c r="F49" s="20">
        <v>0.1475517341882833</v>
      </c>
      <c r="G49" s="20">
        <v>8.3390006153048993E-2</v>
      </c>
    </row>
    <row r="50" spans="4:7" x14ac:dyDescent="0.25">
      <c r="D50" s="19" t="s">
        <v>21</v>
      </c>
      <c r="E50" s="149">
        <v>0.5</v>
      </c>
      <c r="F50" s="18">
        <v>0</v>
      </c>
      <c r="G50" s="18">
        <v>0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 t="s">
        <v>162</v>
      </c>
      <c r="F53" s="16" t="s">
        <v>162</v>
      </c>
      <c r="G53" s="16" t="s">
        <v>162</v>
      </c>
    </row>
    <row r="54" spans="4:7" x14ac:dyDescent="0.25">
      <c r="D54" s="15" t="s">
        <v>19</v>
      </c>
      <c r="E54" s="153">
        <v>0.17503697257424949</v>
      </c>
      <c r="F54" s="13">
        <v>0.20603630693841185</v>
      </c>
      <c r="G54" s="13">
        <v>0.14601253052989274</v>
      </c>
    </row>
    <row r="55" spans="4:7" ht="15.75" thickBot="1" x14ac:dyDescent="0.3">
      <c r="D55" s="12" t="s">
        <v>17</v>
      </c>
      <c r="E55" s="154">
        <v>2.6398401826484019E-2</v>
      </c>
      <c r="F55" s="11">
        <v>8.2762557077625573E-2</v>
      </c>
      <c r="G55" s="11">
        <v>0</v>
      </c>
    </row>
    <row r="56" spans="4:7" x14ac:dyDescent="0.25">
      <c r="D56" s="78" t="s">
        <v>106</v>
      </c>
      <c r="E56" s="155">
        <v>0.17849166170339487</v>
      </c>
      <c r="F56" s="156">
        <v>0.20079191758762932</v>
      </c>
      <c r="G56" s="155">
        <v>0.15126949462863698</v>
      </c>
    </row>
    <row r="57" spans="4:7" ht="15.75" thickBot="1" x14ac:dyDescent="0.3">
      <c r="D57" s="75" t="s">
        <v>107</v>
      </c>
      <c r="E57" s="157">
        <v>7.6786790441091268E-2</v>
      </c>
      <c r="F57" s="158">
        <v>9.2946712096979814E-2</v>
      </c>
      <c r="G57" s="157">
        <v>6.2003105949980299E-2</v>
      </c>
    </row>
  </sheetData>
  <sheetProtection password="DEC9" sheet="1" objects="1" scenarios="1"/>
  <mergeCells count="12">
    <mergeCell ref="F30:F33"/>
    <mergeCell ref="N30:N33"/>
    <mergeCell ref="V30:V33"/>
    <mergeCell ref="AD30:AD33"/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0</v>
      </c>
      <c r="D6" s="88">
        <v>0</v>
      </c>
      <c r="E6" s="88">
        <v>0</v>
      </c>
      <c r="F6" s="88">
        <v>0</v>
      </c>
      <c r="G6" s="88">
        <v>0</v>
      </c>
      <c r="H6" s="88">
        <v>0</v>
      </c>
    </row>
    <row r="7" spans="1:10" x14ac:dyDescent="0.25">
      <c r="A7" s="22"/>
      <c r="B7" s="42" t="s">
        <v>35</v>
      </c>
      <c r="C7" s="87">
        <v>0</v>
      </c>
      <c r="D7" s="87">
        <v>0</v>
      </c>
      <c r="E7" s="87">
        <v>0</v>
      </c>
      <c r="F7" s="87">
        <v>0</v>
      </c>
      <c r="G7" s="87">
        <v>0</v>
      </c>
      <c r="H7" s="87">
        <v>20</v>
      </c>
    </row>
    <row r="8" spans="1:10" x14ac:dyDescent="0.25">
      <c r="A8" s="41"/>
      <c r="B8" s="40" t="s">
        <v>34</v>
      </c>
      <c r="C8" s="86">
        <v>1330</v>
      </c>
      <c r="D8" s="86">
        <v>1330</v>
      </c>
      <c r="E8" s="86">
        <v>1330</v>
      </c>
      <c r="F8" s="86">
        <v>1320</v>
      </c>
      <c r="G8" s="86">
        <v>1320</v>
      </c>
      <c r="H8" s="86">
        <v>1320</v>
      </c>
    </row>
    <row r="9" spans="1:10" x14ac:dyDescent="0.25">
      <c r="A9" s="19"/>
      <c r="B9" s="38" t="s">
        <v>33</v>
      </c>
      <c r="C9" s="85">
        <v>19.999999999999794</v>
      </c>
      <c r="D9" s="85">
        <v>19.999999999999794</v>
      </c>
      <c r="E9" s="85">
        <v>19.999999999999908</v>
      </c>
      <c r="F9" s="85">
        <v>59.999999999999943</v>
      </c>
      <c r="G9" s="85">
        <v>70</v>
      </c>
      <c r="H9" s="85">
        <v>70.000000000000057</v>
      </c>
    </row>
    <row r="10" spans="1:10" x14ac:dyDescent="0.25">
      <c r="A10" s="36"/>
      <c r="B10" s="35" t="s">
        <v>32</v>
      </c>
      <c r="C10" s="84">
        <v>520</v>
      </c>
      <c r="D10" s="84">
        <v>530</v>
      </c>
      <c r="E10" s="84">
        <v>550</v>
      </c>
      <c r="F10" s="84">
        <v>550</v>
      </c>
      <c r="G10" s="84">
        <v>550</v>
      </c>
      <c r="H10" s="84">
        <v>550</v>
      </c>
    </row>
    <row r="11" spans="1:10" x14ac:dyDescent="0.25">
      <c r="A11" s="34"/>
      <c r="B11" s="33" t="s">
        <v>31</v>
      </c>
      <c r="C11" s="83">
        <v>0</v>
      </c>
      <c r="D11" s="83">
        <v>0</v>
      </c>
      <c r="E11" s="83">
        <v>0</v>
      </c>
      <c r="F11" s="83">
        <v>0</v>
      </c>
      <c r="G11" s="83">
        <v>0</v>
      </c>
      <c r="H11" s="83">
        <v>0</v>
      </c>
    </row>
    <row r="12" spans="1:10" x14ac:dyDescent="0.25">
      <c r="A12" s="17"/>
      <c r="B12" s="31" t="s">
        <v>20</v>
      </c>
      <c r="C12" s="82">
        <v>0</v>
      </c>
      <c r="D12" s="82">
        <v>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50</v>
      </c>
      <c r="D13" s="81">
        <v>70</v>
      </c>
      <c r="E13" s="81">
        <v>90</v>
      </c>
      <c r="F13" s="81">
        <v>110</v>
      </c>
      <c r="G13" s="81">
        <v>130</v>
      </c>
      <c r="H13" s="81">
        <v>180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0</v>
      </c>
      <c r="G14" s="80">
        <v>0</v>
      </c>
      <c r="H14" s="80">
        <v>0</v>
      </c>
    </row>
    <row r="15" spans="1:10" x14ac:dyDescent="0.25">
      <c r="A15" s="12"/>
      <c r="B15" s="26" t="s">
        <v>17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 s="79">
        <v>0</v>
      </c>
    </row>
    <row r="16" spans="1:10" x14ac:dyDescent="0.25">
      <c r="A16" s="78"/>
      <c r="B16" s="77" t="s">
        <v>67</v>
      </c>
      <c r="C16" s="76">
        <v>4140</v>
      </c>
      <c r="D16" s="76">
        <v>4540</v>
      </c>
      <c r="E16" s="76">
        <v>5140</v>
      </c>
      <c r="F16" s="76">
        <v>5140</v>
      </c>
      <c r="G16" s="76">
        <v>5140</v>
      </c>
      <c r="H16" s="76">
        <v>5140</v>
      </c>
    </row>
    <row r="17" spans="1:8" ht="15.75" thickBot="1" x14ac:dyDescent="0.3">
      <c r="A17" s="75"/>
      <c r="B17" s="74" t="s">
        <v>66</v>
      </c>
      <c r="C17" s="73">
        <v>3940</v>
      </c>
      <c r="D17" s="73">
        <v>4340</v>
      </c>
      <c r="E17" s="73">
        <v>4940</v>
      </c>
      <c r="F17" s="73">
        <v>4940</v>
      </c>
      <c r="G17" s="73">
        <v>4940</v>
      </c>
      <c r="H17" s="73">
        <v>4940</v>
      </c>
    </row>
    <row r="18" spans="1:8" ht="6.75" customHeight="1" x14ac:dyDescent="0.25"/>
    <row r="19" spans="1:8" ht="19.5" customHeight="1" x14ac:dyDescent="0.25">
      <c r="B19" t="s">
        <v>65</v>
      </c>
      <c r="C19" s="67">
        <v>6360</v>
      </c>
      <c r="D19" s="67">
        <v>6444</v>
      </c>
      <c r="E19" s="67">
        <v>6780</v>
      </c>
      <c r="F19" s="67">
        <v>6780</v>
      </c>
      <c r="G19" s="67">
        <v>6770</v>
      </c>
      <c r="H19" s="67">
        <v>7330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4859.588235294118</v>
      </c>
      <c r="D21" s="67">
        <v>4843.8823529411766</v>
      </c>
      <c r="E21" s="67">
        <v>4781.0588235294117</v>
      </c>
      <c r="F21" s="67">
        <v>4273.7647058823532</v>
      </c>
      <c r="G21" s="67">
        <v>4624</v>
      </c>
      <c r="H21" s="67">
        <v>3392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1500.411764705882</v>
      </c>
      <c r="D23" s="67">
        <v>1600.1176470588234</v>
      </c>
      <c r="E23" s="67">
        <v>1998.9411764705883</v>
      </c>
      <c r="F23" s="67">
        <v>2506.2352941176468</v>
      </c>
      <c r="G23" s="67">
        <v>2146</v>
      </c>
      <c r="H23" s="67">
        <v>3938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1070</v>
      </c>
      <c r="D29" s="71">
        <v>1090</v>
      </c>
      <c r="E29" s="71">
        <v>1120</v>
      </c>
      <c r="F29" s="71">
        <v>960</v>
      </c>
      <c r="G29" s="71">
        <v>1110</v>
      </c>
      <c r="H29" s="71">
        <v>1230</v>
      </c>
    </row>
    <row r="30" spans="1:8" x14ac:dyDescent="0.25">
      <c r="B30" t="s">
        <v>59</v>
      </c>
      <c r="C30" s="71">
        <v>950</v>
      </c>
      <c r="D30" s="71">
        <v>960</v>
      </c>
      <c r="E30" s="71">
        <v>990</v>
      </c>
      <c r="F30" s="71">
        <v>900</v>
      </c>
      <c r="G30" s="71">
        <v>830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23.362147414486625</v>
      </c>
      <c r="D32" s="70">
        <v>23.798823067093849</v>
      </c>
      <c r="E32" s="70">
        <v>24.453836546004691</v>
      </c>
      <c r="F32" s="70">
        <v>20.960431325146878</v>
      </c>
      <c r="G32" s="70">
        <v>24.235498719701077</v>
      </c>
      <c r="H32" s="70">
        <v>26.855552635344438</v>
      </c>
    </row>
    <row r="33" spans="2:18" x14ac:dyDescent="0.25">
      <c r="B33" s="69" t="s">
        <v>56</v>
      </c>
      <c r="C33" s="70">
        <v>20.250177585438536</v>
      </c>
      <c r="D33" s="70">
        <v>20.463337349495781</v>
      </c>
      <c r="E33" s="70">
        <v>21.102816641667523</v>
      </c>
      <c r="F33" s="70">
        <v>19.184378765152296</v>
      </c>
      <c r="G33" s="70">
        <v>17.692260416751559</v>
      </c>
      <c r="H33" s="70">
        <v>264.74442695910165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11.935294117647059</v>
      </c>
      <c r="D35" s="67">
        <v>11.952941176470588</v>
      </c>
      <c r="E35" s="67">
        <v>12.023529411764706</v>
      </c>
      <c r="F35" s="67">
        <v>10.788235294117648</v>
      </c>
      <c r="G35" s="67">
        <v>12.2</v>
      </c>
      <c r="H35" s="67">
        <v>9.1999999999999993</v>
      </c>
    </row>
    <row r="36" spans="2:18" x14ac:dyDescent="0.25">
      <c r="B36" s="69" t="s">
        <v>54</v>
      </c>
      <c r="C36" s="67">
        <v>14.700000000000001</v>
      </c>
      <c r="D36" s="67">
        <v>14.6</v>
      </c>
      <c r="E36" s="67">
        <v>14.2</v>
      </c>
      <c r="F36" s="67">
        <v>12.63529411764706</v>
      </c>
      <c r="G36" s="67">
        <v>13.2</v>
      </c>
      <c r="H36" s="67">
        <v>9.4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11.426853296839566</v>
      </c>
      <c r="D40" s="67">
        <v>11.845881890623261</v>
      </c>
      <c r="E40" s="67">
        <v>12.430307134239985</v>
      </c>
      <c r="F40" s="67">
        <v>10.17219603102923</v>
      </c>
      <c r="G40" s="67">
        <v>12.035498719701078</v>
      </c>
      <c r="H40" s="67">
        <v>17.655552635344439</v>
      </c>
    </row>
    <row r="41" spans="2:18" x14ac:dyDescent="0.25">
      <c r="B41" s="68" t="s">
        <v>52</v>
      </c>
      <c r="C41" s="67">
        <v>5.5501775854385347</v>
      </c>
      <c r="D41" s="67">
        <v>5.8633373494957812</v>
      </c>
      <c r="E41" s="67">
        <v>6.9028166416675241</v>
      </c>
      <c r="F41" s="67">
        <v>6.5490846475052358</v>
      </c>
      <c r="G41" s="67">
        <v>4.4922604167515594</v>
      </c>
      <c r="H41" s="67">
        <v>255.34442695910164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0</v>
      </c>
      <c r="R47" s="54">
        <v>0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0</v>
      </c>
      <c r="R48" s="54">
        <v>0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0</v>
      </c>
      <c r="R49" s="54">
        <v>0</v>
      </c>
    </row>
    <row r="50" spans="2:18" x14ac:dyDescent="0.25">
      <c r="B50" s="24" t="s">
        <v>24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P50" s="56" t="s">
        <v>73</v>
      </c>
      <c r="Q50" s="55">
        <v>0</v>
      </c>
      <c r="R50" s="54">
        <v>0</v>
      </c>
    </row>
    <row r="51" spans="2:18" x14ac:dyDescent="0.25">
      <c r="B51" s="22" t="s">
        <v>23</v>
      </c>
      <c r="C51" s="20">
        <v>0.11503955917027908</v>
      </c>
      <c r="D51" s="20">
        <v>0.11503955917027908</v>
      </c>
      <c r="E51" s="20">
        <v>0.11503955917027908</v>
      </c>
      <c r="F51" s="20">
        <v>0.11503955917027908</v>
      </c>
      <c r="G51" s="20">
        <v>0.11503955917027908</v>
      </c>
      <c r="H51" s="20">
        <v>0.11503955917027908</v>
      </c>
      <c r="P51" s="56" t="s">
        <v>74</v>
      </c>
      <c r="Q51" s="55">
        <v>0</v>
      </c>
      <c r="R51" s="54">
        <v>0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0</v>
      </c>
      <c r="R52" s="54">
        <v>0</v>
      </c>
    </row>
    <row r="53" spans="2:18" x14ac:dyDescent="0.25">
      <c r="B53" s="19" t="s">
        <v>21</v>
      </c>
      <c r="C53" s="18">
        <v>0.2</v>
      </c>
      <c r="D53" s="18">
        <v>0.2</v>
      </c>
      <c r="E53" s="18">
        <v>0.2</v>
      </c>
      <c r="F53" s="18">
        <v>0.2</v>
      </c>
      <c r="G53" s="18">
        <v>0.2</v>
      </c>
      <c r="H53" s="18">
        <v>0.2</v>
      </c>
      <c r="P53" s="56" t="s">
        <v>76</v>
      </c>
      <c r="Q53" s="55">
        <v>0</v>
      </c>
      <c r="R53" s="54">
        <v>0</v>
      </c>
    </row>
    <row r="54" spans="2:18" x14ac:dyDescent="0.25">
      <c r="B54" s="17" t="s">
        <v>20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P54" s="56" t="s">
        <v>77</v>
      </c>
      <c r="Q54" s="55">
        <v>0</v>
      </c>
      <c r="R54" s="54">
        <v>0</v>
      </c>
    </row>
    <row r="55" spans="2:18" x14ac:dyDescent="0.25">
      <c r="B55" s="15" t="s">
        <v>19</v>
      </c>
      <c r="C55" s="13">
        <v>0.17503697257424949</v>
      </c>
      <c r="D55" s="13">
        <v>0.17503697257424949</v>
      </c>
      <c r="E55" s="13">
        <v>0.17503697257424949</v>
      </c>
      <c r="F55" s="13">
        <v>0.17503697257424949</v>
      </c>
      <c r="G55" s="13">
        <v>0.17503697257424949</v>
      </c>
      <c r="H55" s="13">
        <v>0.17503697257424949</v>
      </c>
      <c r="P55" s="56" t="s">
        <v>78</v>
      </c>
      <c r="Q55" s="55">
        <v>0</v>
      </c>
      <c r="R55" s="54">
        <v>0</v>
      </c>
    </row>
    <row r="56" spans="2:18" x14ac:dyDescent="0.25">
      <c r="B56" s="14" t="s">
        <v>18</v>
      </c>
      <c r="C56" s="13">
        <v>0.17503697257424949</v>
      </c>
      <c r="D56" s="13">
        <v>0.17503697257424949</v>
      </c>
      <c r="E56" s="13">
        <v>0.17503697257424949</v>
      </c>
      <c r="F56" s="13">
        <v>0.17503697257424949</v>
      </c>
      <c r="G56" s="13">
        <v>0.17503697257424949</v>
      </c>
      <c r="H56" s="13">
        <v>0.17503697257424949</v>
      </c>
      <c r="P56" s="56" t="s">
        <v>79</v>
      </c>
      <c r="Q56" s="55">
        <v>0</v>
      </c>
      <c r="R56" s="54">
        <v>0</v>
      </c>
    </row>
    <row r="57" spans="2:18" x14ac:dyDescent="0.25">
      <c r="B57" s="12" t="s">
        <v>17</v>
      </c>
      <c r="C57" s="11">
        <v>2.6398401826484019E-2</v>
      </c>
      <c r="D57" s="11">
        <v>2.6398401826484019E-2</v>
      </c>
      <c r="E57" s="11">
        <v>2.6398401826484019E-2</v>
      </c>
      <c r="F57" s="11">
        <v>2.6398401826484019E-2</v>
      </c>
      <c r="G57" s="11">
        <v>2.6398401826484019E-2</v>
      </c>
      <c r="H57" s="11">
        <v>2.6398401826484019E-2</v>
      </c>
      <c r="P57" s="56" t="s">
        <v>80</v>
      </c>
      <c r="Q57" s="55">
        <v>0</v>
      </c>
      <c r="R57" s="54">
        <v>0</v>
      </c>
    </row>
    <row r="58" spans="2:18" x14ac:dyDescent="0.25">
      <c r="P58" s="56" t="s">
        <v>81</v>
      </c>
      <c r="Q58" s="55">
        <v>0</v>
      </c>
      <c r="R58" s="59">
        <v>0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0</v>
      </c>
      <c r="R59" s="54">
        <v>0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0</v>
      </c>
      <c r="R60" s="54">
        <v>0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0</v>
      </c>
      <c r="R61" s="54">
        <v>0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0</v>
      </c>
      <c r="R62" s="54">
        <v>0</v>
      </c>
    </row>
    <row r="63" spans="2:18" x14ac:dyDescent="0.25">
      <c r="B63" s="5" t="s">
        <v>44</v>
      </c>
      <c r="P63" s="56" t="s">
        <v>86</v>
      </c>
      <c r="Q63" s="55">
        <v>0</v>
      </c>
      <c r="R63" s="54">
        <v>0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0</v>
      </c>
      <c r="R64" s="54">
        <v>0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0</v>
      </c>
      <c r="R65" s="54">
        <v>0</v>
      </c>
    </row>
    <row r="66" spans="1:18" x14ac:dyDescent="0.25">
      <c r="P66" s="56" t="s">
        <v>89</v>
      </c>
      <c r="Q66" s="58">
        <v>0</v>
      </c>
      <c r="R66" s="54">
        <v>0</v>
      </c>
    </row>
    <row r="67" spans="1:18" x14ac:dyDescent="0.25">
      <c r="P67" s="56" t="s">
        <v>90</v>
      </c>
      <c r="Q67" s="55">
        <v>0</v>
      </c>
      <c r="R67" s="54">
        <v>0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0</v>
      </c>
      <c r="R68" s="54">
        <v>0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0</v>
      </c>
      <c r="R69" s="54">
        <v>0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0</v>
      </c>
      <c r="R70" s="51">
        <v>0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0.90974094293172214</v>
      </c>
      <c r="R71" s="46">
        <v>0.88816568357186543</v>
      </c>
    </row>
    <row r="72" spans="1:18" x14ac:dyDescent="0.25">
      <c r="A72" s="45"/>
      <c r="B72" s="44" t="s">
        <v>24</v>
      </c>
      <c r="C72" s="43">
        <v>0</v>
      </c>
      <c r="D72" s="43">
        <v>0</v>
      </c>
      <c r="E72" s="43">
        <v>0</v>
      </c>
      <c r="F72" s="43">
        <v>0</v>
      </c>
    </row>
    <row r="73" spans="1:18" x14ac:dyDescent="0.25">
      <c r="A73" s="22"/>
      <c r="B73" s="42" t="s">
        <v>35</v>
      </c>
      <c r="C73" s="39">
        <v>0.11503955917027908</v>
      </c>
      <c r="D73" s="39">
        <v>0.11503955917027908</v>
      </c>
      <c r="E73" s="39">
        <v>0.11503955917027908</v>
      </c>
      <c r="F73" s="39">
        <v>0.11503955917027908</v>
      </c>
    </row>
    <row r="74" spans="1:18" x14ac:dyDescent="0.25">
      <c r="A74" s="41"/>
      <c r="B74" s="40" t="s">
        <v>34</v>
      </c>
      <c r="C74" s="39">
        <v>-0.11503955917027908</v>
      </c>
      <c r="D74" s="39">
        <v>0.11503955917027908</v>
      </c>
      <c r="E74" s="39">
        <v>-0.12</v>
      </c>
      <c r="F74" s="39">
        <v>0.12</v>
      </c>
    </row>
    <row r="75" spans="1:18" x14ac:dyDescent="0.25">
      <c r="A75" s="19"/>
      <c r="B75" s="38" t="s">
        <v>33</v>
      </c>
      <c r="C75" s="37">
        <v>0.2</v>
      </c>
      <c r="D75" s="37">
        <v>0.2</v>
      </c>
      <c r="E75" s="37">
        <v>0.2</v>
      </c>
      <c r="F75" s="37">
        <v>0.2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0.52511091772274843</v>
      </c>
      <c r="D79" s="27">
        <v>5.8345657524749829E-2</v>
      </c>
      <c r="E79" s="27">
        <v>0.52511091772274843</v>
      </c>
      <c r="F79" s="27">
        <v>5.8345657524749829E-2</v>
      </c>
    </row>
    <row r="80" spans="1:18" x14ac:dyDescent="0.25">
      <c r="A80" s="14"/>
      <c r="B80" s="28" t="s">
        <v>18</v>
      </c>
      <c r="C80" s="27">
        <v>0.52511091772274843</v>
      </c>
      <c r="D80" s="27">
        <v>5.8345657524749829E-2</v>
      </c>
      <c r="E80" s="27">
        <v>0.52511091772274843</v>
      </c>
      <c r="F80" s="27">
        <v>5.8345657524749829E-2</v>
      </c>
    </row>
    <row r="81" spans="1:8" x14ac:dyDescent="0.25">
      <c r="A81" s="12"/>
      <c r="B81" s="26" t="s">
        <v>17</v>
      </c>
      <c r="C81" s="25">
        <v>3.1678082191780824E-2</v>
      </c>
      <c r="D81" s="25">
        <v>1.5839041095890412E-2</v>
      </c>
      <c r="E81" s="25">
        <v>7.9195205479452052E-2</v>
      </c>
      <c r="F81" s="25">
        <v>2.3758561643835614E-2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</row>
    <row r="86" spans="1:8" x14ac:dyDescent="0.25">
      <c r="B86" s="22" t="s">
        <v>23</v>
      </c>
      <c r="C86" s="20">
        <v>0.11503955917027908</v>
      </c>
      <c r="D86" s="20">
        <v>0.11503955917027908</v>
      </c>
      <c r="E86" s="20">
        <v>0.11503955917027908</v>
      </c>
      <c r="F86" s="20">
        <v>0.11503955917027908</v>
      </c>
      <c r="G86" s="20">
        <v>0.11503955917027908</v>
      </c>
      <c r="H86" s="20">
        <v>0.11503955917027908</v>
      </c>
    </row>
    <row r="87" spans="1:8" x14ac:dyDescent="0.25">
      <c r="B87" s="21" t="s">
        <v>22</v>
      </c>
      <c r="C87" s="20">
        <v>-0.11503955917027908</v>
      </c>
      <c r="D87" s="20">
        <v>-0.11503955917027908</v>
      </c>
      <c r="E87" s="20">
        <v>-0.11503955917027908</v>
      </c>
      <c r="F87" s="20">
        <v>-0.11503955917027908</v>
      </c>
      <c r="G87" s="20">
        <v>-0.11503955917027908</v>
      </c>
      <c r="H87" s="20">
        <v>-0.11503955917027908</v>
      </c>
    </row>
    <row r="88" spans="1:8" x14ac:dyDescent="0.25">
      <c r="B88" s="19" t="s">
        <v>21</v>
      </c>
      <c r="C88" s="18">
        <v>0.2</v>
      </c>
      <c r="D88" s="18">
        <v>0.2</v>
      </c>
      <c r="E88" s="18">
        <v>0.2</v>
      </c>
      <c r="F88" s="18">
        <v>0.2</v>
      </c>
      <c r="G88" s="18">
        <v>0.2</v>
      </c>
      <c r="H88" s="18">
        <v>0.2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0.52511091772274843</v>
      </c>
      <c r="D90" s="13">
        <v>0.52511091772274843</v>
      </c>
      <c r="E90" s="13">
        <v>0.52511091772274843</v>
      </c>
      <c r="F90" s="13">
        <v>0.52511091772274843</v>
      </c>
      <c r="G90" s="13">
        <v>0.52511091772274843</v>
      </c>
      <c r="H90" s="13">
        <v>0.52511091772274843</v>
      </c>
    </row>
    <row r="91" spans="1:8" x14ac:dyDescent="0.25">
      <c r="B91" s="14" t="s">
        <v>18</v>
      </c>
      <c r="C91" s="13">
        <v>0.52511091772274843</v>
      </c>
      <c r="D91" s="13">
        <v>0.52511091772274843</v>
      </c>
      <c r="E91" s="13">
        <v>0.52511091772274843</v>
      </c>
      <c r="F91" s="13">
        <v>0.52511091772274843</v>
      </c>
      <c r="G91" s="13">
        <v>0.52511091772274843</v>
      </c>
      <c r="H91" s="13">
        <v>0.52511091772274843</v>
      </c>
    </row>
    <row r="92" spans="1:8" x14ac:dyDescent="0.25">
      <c r="B92" s="12" t="s">
        <v>17</v>
      </c>
      <c r="C92" s="11">
        <v>3.1678082191780824E-2</v>
      </c>
      <c r="D92" s="11">
        <v>3.1678082191780824E-2</v>
      </c>
      <c r="E92" s="11">
        <v>3.1678082191780824E-2</v>
      </c>
      <c r="F92" s="11">
        <v>3.1678082191780824E-2</v>
      </c>
      <c r="G92" s="11">
        <v>3.1678082191780824E-2</v>
      </c>
      <c r="H92" s="11">
        <v>3.1678082191780824E-2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</row>
    <row r="97" spans="2:8" x14ac:dyDescent="0.25">
      <c r="B97" s="22" t="s">
        <v>23</v>
      </c>
      <c r="C97" s="20">
        <v>0.11503955917027908</v>
      </c>
      <c r="D97" s="20">
        <v>0.11503955917027908</v>
      </c>
      <c r="E97" s="20">
        <v>0.11503955917027908</v>
      </c>
      <c r="F97" s="20">
        <v>0.11503955917027908</v>
      </c>
      <c r="G97" s="20">
        <v>0.11503955917027908</v>
      </c>
      <c r="H97" s="20">
        <v>0.11503955917027908</v>
      </c>
    </row>
    <row r="98" spans="2:8" x14ac:dyDescent="0.25">
      <c r="B98" s="21" t="s">
        <v>22</v>
      </c>
      <c r="C98" s="20">
        <v>0.11503955917027908</v>
      </c>
      <c r="D98" s="20">
        <v>0.11503955917027908</v>
      </c>
      <c r="E98" s="20">
        <v>0.11503955917027908</v>
      </c>
      <c r="F98" s="20">
        <v>0.11503955917027908</v>
      </c>
      <c r="G98" s="20">
        <v>0.11503955917027908</v>
      </c>
      <c r="H98" s="20">
        <v>0.11503955917027908</v>
      </c>
    </row>
    <row r="99" spans="2:8" x14ac:dyDescent="0.25">
      <c r="B99" s="19" t="s">
        <v>21</v>
      </c>
      <c r="C99" s="18">
        <v>0.2</v>
      </c>
      <c r="D99" s="18">
        <v>0.2</v>
      </c>
      <c r="E99" s="18">
        <v>0.2</v>
      </c>
      <c r="F99" s="18">
        <v>0.2</v>
      </c>
      <c r="G99" s="18">
        <v>0.2</v>
      </c>
      <c r="H99" s="18">
        <v>0.2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5.8345657524749829E-2</v>
      </c>
      <c r="D101" s="13">
        <v>5.8345657524749829E-2</v>
      </c>
      <c r="E101" s="13">
        <v>5.8345657524749829E-2</v>
      </c>
      <c r="F101" s="13">
        <v>5.8345657524749829E-2</v>
      </c>
      <c r="G101" s="13">
        <v>5.8345657524749829E-2</v>
      </c>
      <c r="H101" s="13">
        <v>5.8345657524749829E-2</v>
      </c>
    </row>
    <row r="102" spans="2:8" x14ac:dyDescent="0.25">
      <c r="B102" s="14" t="s">
        <v>18</v>
      </c>
      <c r="C102" s="13">
        <v>5.8345657524749829E-2</v>
      </c>
      <c r="D102" s="13">
        <v>5.8345657524749829E-2</v>
      </c>
      <c r="E102" s="13">
        <v>5.8345657524749829E-2</v>
      </c>
      <c r="F102" s="13">
        <v>5.8345657524749829E-2</v>
      </c>
      <c r="G102" s="13">
        <v>5.8345657524749829E-2</v>
      </c>
      <c r="H102" s="13">
        <v>5.8345657524749829E-2</v>
      </c>
    </row>
    <row r="103" spans="2:8" x14ac:dyDescent="0.25">
      <c r="B103" s="12" t="s">
        <v>17</v>
      </c>
      <c r="C103" s="11">
        <v>1.5839041095890412E-2</v>
      </c>
      <c r="D103" s="11">
        <v>1.5839041095890412E-2</v>
      </c>
      <c r="E103" s="11">
        <v>1.5839041095890412E-2</v>
      </c>
      <c r="F103" s="11">
        <v>1.5839041095890412E-2</v>
      </c>
      <c r="G103" s="11">
        <v>1.5839041095890412E-2</v>
      </c>
      <c r="H103" s="11">
        <v>1.5839041095890412E-2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</row>
    <row r="108" spans="2:8" x14ac:dyDescent="0.25">
      <c r="B108" s="22" t="s">
        <v>23</v>
      </c>
      <c r="C108" s="20">
        <v>0.11503955917027908</v>
      </c>
      <c r="D108" s="20">
        <v>0.11503955917027908</v>
      </c>
      <c r="E108" s="20">
        <v>0.11503955917027908</v>
      </c>
      <c r="F108" s="20">
        <v>0.11503955917027908</v>
      </c>
      <c r="G108" s="20">
        <v>0.11503955917027908</v>
      </c>
      <c r="H108" s="20">
        <v>0.11503955917027908</v>
      </c>
    </row>
    <row r="109" spans="2:8" x14ac:dyDescent="0.25">
      <c r="B109" s="21" t="s">
        <v>22</v>
      </c>
      <c r="C109" s="20">
        <v>-0.12</v>
      </c>
      <c r="D109" s="20">
        <v>-0.12</v>
      </c>
      <c r="E109" s="20">
        <v>-0.12</v>
      </c>
      <c r="F109" s="20">
        <v>-0.12</v>
      </c>
      <c r="G109" s="20">
        <v>-0.12</v>
      </c>
      <c r="H109" s="20">
        <v>-0.12</v>
      </c>
    </row>
    <row r="110" spans="2:8" x14ac:dyDescent="0.25">
      <c r="B110" s="19" t="s">
        <v>21</v>
      </c>
      <c r="C110" s="18">
        <v>0.2</v>
      </c>
      <c r="D110" s="18">
        <v>0.2</v>
      </c>
      <c r="E110" s="18">
        <v>0.2</v>
      </c>
      <c r="F110" s="18">
        <v>0.2</v>
      </c>
      <c r="G110" s="18">
        <v>0.2</v>
      </c>
      <c r="H110" s="18">
        <v>0.2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0.52511091772274843</v>
      </c>
      <c r="D112" s="13">
        <v>0.52511091772274843</v>
      </c>
      <c r="E112" s="13">
        <v>0.52511091772274843</v>
      </c>
      <c r="F112" s="13">
        <v>0.52511091772274843</v>
      </c>
      <c r="G112" s="13">
        <v>0.52511091772274843</v>
      </c>
      <c r="H112" s="13">
        <v>0.52511091772274843</v>
      </c>
    </row>
    <row r="113" spans="1:16382" x14ac:dyDescent="0.25">
      <c r="B113" s="14" t="s">
        <v>18</v>
      </c>
      <c r="C113" s="13">
        <v>0.52511091772274843</v>
      </c>
      <c r="D113" s="13">
        <v>0.52511091772274843</v>
      </c>
      <c r="E113" s="13">
        <v>0.52511091772274843</v>
      </c>
      <c r="F113" s="13">
        <v>0.52511091772274843</v>
      </c>
      <c r="G113" s="13">
        <v>0.52511091772274843</v>
      </c>
      <c r="H113" s="13">
        <v>0.52511091772274843</v>
      </c>
    </row>
    <row r="114" spans="1:16382" x14ac:dyDescent="0.25">
      <c r="B114" s="12" t="s">
        <v>17</v>
      </c>
      <c r="C114" s="11">
        <v>7.9195205479452052E-2</v>
      </c>
      <c r="D114" s="11">
        <v>7.9195205479452052E-2</v>
      </c>
      <c r="E114" s="11">
        <v>7.9195205479452052E-2</v>
      </c>
      <c r="F114" s="11">
        <v>7.9195205479452052E-2</v>
      </c>
      <c r="G114" s="11">
        <v>7.9195205479452052E-2</v>
      </c>
      <c r="H114" s="11">
        <v>7.9195205479452052E-2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</row>
    <row r="119" spans="1:16382" x14ac:dyDescent="0.25">
      <c r="B119" s="22" t="s">
        <v>23</v>
      </c>
      <c r="C119" s="20">
        <v>0.11503955917027908</v>
      </c>
      <c r="D119" s="20">
        <v>0.11503955917027908</v>
      </c>
      <c r="E119" s="20">
        <v>0.11503955917027908</v>
      </c>
      <c r="F119" s="20">
        <v>0.11503955917027908</v>
      </c>
      <c r="G119" s="20">
        <v>0.11503955917027908</v>
      </c>
      <c r="H119" s="20">
        <v>0.11503955917027908</v>
      </c>
    </row>
    <row r="120" spans="1:16382" x14ac:dyDescent="0.25">
      <c r="B120" s="21" t="s">
        <v>22</v>
      </c>
      <c r="C120" s="20">
        <v>0.12</v>
      </c>
      <c r="D120" s="20">
        <v>0.12</v>
      </c>
      <c r="E120" s="20">
        <v>0.12</v>
      </c>
      <c r="F120" s="20">
        <v>0.12</v>
      </c>
      <c r="G120" s="20">
        <v>0.12</v>
      </c>
      <c r="H120" s="20">
        <v>0.12</v>
      </c>
    </row>
    <row r="121" spans="1:16382" x14ac:dyDescent="0.25">
      <c r="B121" s="19" t="s">
        <v>21</v>
      </c>
      <c r="C121" s="18">
        <v>0.2</v>
      </c>
      <c r="D121" s="18">
        <v>0.2</v>
      </c>
      <c r="E121" s="18">
        <v>0.2</v>
      </c>
      <c r="F121" s="18">
        <v>0.2</v>
      </c>
      <c r="G121" s="18">
        <v>0.2</v>
      </c>
      <c r="H121" s="18">
        <v>0.2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5.8345657524749829E-2</v>
      </c>
      <c r="D123" s="13">
        <v>5.8345657524749829E-2</v>
      </c>
      <c r="E123" s="13">
        <v>5.8345657524749829E-2</v>
      </c>
      <c r="F123" s="13">
        <v>5.8345657524749829E-2</v>
      </c>
      <c r="G123" s="13">
        <v>5.8345657524749829E-2</v>
      </c>
      <c r="H123" s="13">
        <v>5.8345657524749829E-2</v>
      </c>
    </row>
    <row r="124" spans="1:16382" x14ac:dyDescent="0.25">
      <c r="B124" s="14" t="s">
        <v>18</v>
      </c>
      <c r="C124" s="13">
        <v>5.8345657524749829E-2</v>
      </c>
      <c r="D124" s="13">
        <v>5.8345657524749829E-2</v>
      </c>
      <c r="E124" s="13">
        <v>5.8345657524749829E-2</v>
      </c>
      <c r="F124" s="13">
        <v>5.8345657524749829E-2</v>
      </c>
      <c r="G124" s="13">
        <v>5.8345657524749829E-2</v>
      </c>
      <c r="H124" s="13">
        <v>5.8345657524749829E-2</v>
      </c>
    </row>
    <row r="125" spans="1:16382" x14ac:dyDescent="0.25">
      <c r="B125" s="12" t="s">
        <v>17</v>
      </c>
      <c r="C125" s="11">
        <v>2.3758561643835614E-2</v>
      </c>
      <c r="D125" s="11">
        <v>2.3758561643835614E-2</v>
      </c>
      <c r="E125" s="11">
        <v>2.3758561643835614E-2</v>
      </c>
      <c r="F125" s="11">
        <v>2.3758561643835614E-2</v>
      </c>
      <c r="G125" s="11">
        <v>2.3758561643835614E-2</v>
      </c>
      <c r="H125" s="11">
        <v>2.3758561643835614E-2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B3:AF57"/>
  <sheetViews>
    <sheetView topLeftCell="B1" zoomScale="70" zoomScaleNormal="7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0</v>
      </c>
      <c r="F28" s="124">
        <v>0</v>
      </c>
      <c r="G28" s="23" t="s">
        <v>162</v>
      </c>
      <c r="H28" s="114"/>
      <c r="J28" s="112"/>
      <c r="K28" s="45"/>
      <c r="L28" s="44" t="s">
        <v>24</v>
      </c>
      <c r="M28" s="124">
        <v>0</v>
      </c>
      <c r="N28" s="124">
        <v>0</v>
      </c>
      <c r="O28" s="23" t="s">
        <v>162</v>
      </c>
      <c r="P28" s="114"/>
      <c r="R28" s="112"/>
      <c r="S28" s="45"/>
      <c r="T28" s="44" t="s">
        <v>24</v>
      </c>
      <c r="U28" s="124">
        <v>0</v>
      </c>
      <c r="V28" s="124">
        <v>0</v>
      </c>
      <c r="W28" s="23" t="s">
        <v>162</v>
      </c>
      <c r="X28" s="114"/>
      <c r="Z28" s="112"/>
      <c r="AA28" s="45"/>
      <c r="AB28" s="44" t="s">
        <v>24</v>
      </c>
      <c r="AC28" s="124">
        <v>0</v>
      </c>
      <c r="AD28" s="124">
        <v>0</v>
      </c>
      <c r="AE28" s="23" t="s">
        <v>162</v>
      </c>
      <c r="AF28" s="114"/>
    </row>
    <row r="29" spans="2:32" x14ac:dyDescent="0.25">
      <c r="B29" s="112"/>
      <c r="C29" s="22"/>
      <c r="D29" s="42" t="s">
        <v>23</v>
      </c>
      <c r="E29" s="125">
        <v>1536</v>
      </c>
      <c r="F29" s="125">
        <v>0</v>
      </c>
      <c r="G29" s="20">
        <v>0</v>
      </c>
      <c r="H29" s="114"/>
      <c r="J29" s="112"/>
      <c r="K29" s="22"/>
      <c r="L29" s="42" t="s">
        <v>23</v>
      </c>
      <c r="M29" s="125">
        <v>1555</v>
      </c>
      <c r="N29" s="125">
        <v>3496</v>
      </c>
      <c r="O29" s="20">
        <v>0.25664743279155472</v>
      </c>
      <c r="P29" s="114"/>
      <c r="R29" s="112"/>
      <c r="S29" s="22"/>
      <c r="T29" s="42" t="s">
        <v>23</v>
      </c>
      <c r="U29" s="125">
        <v>1555</v>
      </c>
      <c r="V29" s="125">
        <v>2870</v>
      </c>
      <c r="W29" s="20">
        <v>0.21069168538665961</v>
      </c>
      <c r="X29" s="114"/>
      <c r="Z29" s="112"/>
      <c r="AA29" s="22"/>
      <c r="AB29" s="42" t="s">
        <v>23</v>
      </c>
      <c r="AC29" s="125">
        <v>1556</v>
      </c>
      <c r="AD29" s="125">
        <v>3681</v>
      </c>
      <c r="AE29" s="20">
        <v>0.27005493538049796</v>
      </c>
      <c r="AF29" s="114"/>
    </row>
    <row r="30" spans="2:32" x14ac:dyDescent="0.25">
      <c r="B30" s="112"/>
      <c r="C30" s="36"/>
      <c r="D30" s="35" t="s">
        <v>32</v>
      </c>
      <c r="E30" s="126">
        <v>840</v>
      </c>
      <c r="F30" s="126">
        <v>0</v>
      </c>
      <c r="G30" s="127">
        <v>0</v>
      </c>
      <c r="H30" s="114"/>
      <c r="J30" s="112"/>
      <c r="K30" s="36"/>
      <c r="L30" s="35" t="s">
        <v>32</v>
      </c>
      <c r="M30" s="126">
        <v>818.92571428571432</v>
      </c>
      <c r="N30" s="126">
        <v>2699</v>
      </c>
      <c r="O30" s="127">
        <v>0.37623073430999343</v>
      </c>
      <c r="P30" s="114"/>
      <c r="R30" s="112"/>
      <c r="S30" s="36"/>
      <c r="T30" s="126" t="s">
        <v>32</v>
      </c>
      <c r="U30" s="126">
        <v>818.92571428571432</v>
      </c>
      <c r="V30" s="126">
        <v>2534</v>
      </c>
      <c r="W30" s="127">
        <v>0.35323033743665189</v>
      </c>
      <c r="X30" s="114"/>
      <c r="Z30" s="112"/>
      <c r="AA30" s="36"/>
      <c r="AB30" s="35" t="s">
        <v>32</v>
      </c>
      <c r="AC30" s="126">
        <v>731.04571428571433</v>
      </c>
      <c r="AD30" s="126">
        <v>1507</v>
      </c>
      <c r="AE30" s="127">
        <v>0.23532312700637001</v>
      </c>
      <c r="AF30" s="114"/>
    </row>
    <row r="31" spans="2:32" x14ac:dyDescent="0.25">
      <c r="B31" s="112"/>
      <c r="C31" s="19"/>
      <c r="D31" s="38" t="s">
        <v>21</v>
      </c>
      <c r="E31" s="128">
        <v>19</v>
      </c>
      <c r="F31" s="128">
        <v>0</v>
      </c>
      <c r="G31" s="18">
        <v>0</v>
      </c>
      <c r="H31" s="114"/>
      <c r="J31" s="112"/>
      <c r="K31" s="19"/>
      <c r="L31" s="38" t="s">
        <v>21</v>
      </c>
      <c r="M31" s="128">
        <v>0</v>
      </c>
      <c r="N31" s="128">
        <v>0</v>
      </c>
      <c r="O31" s="18" t="s">
        <v>162</v>
      </c>
      <c r="P31" s="114"/>
      <c r="R31" s="112"/>
      <c r="S31" s="19"/>
      <c r="T31" s="38" t="s">
        <v>21</v>
      </c>
      <c r="U31" s="128">
        <v>0</v>
      </c>
      <c r="V31" s="128">
        <v>219</v>
      </c>
      <c r="W31" s="18" t="s">
        <v>162</v>
      </c>
      <c r="X31" s="114"/>
      <c r="Z31" s="112"/>
      <c r="AA31" s="19"/>
      <c r="AB31" s="38" t="s">
        <v>21</v>
      </c>
      <c r="AC31" s="128">
        <v>29</v>
      </c>
      <c r="AD31" s="128">
        <v>0</v>
      </c>
      <c r="AE31" s="18">
        <v>0</v>
      </c>
      <c r="AF31" s="114"/>
    </row>
    <row r="32" spans="2:32" x14ac:dyDescent="0.25">
      <c r="B32" s="112"/>
      <c r="C32" s="34"/>
      <c r="D32" s="33" t="s">
        <v>31</v>
      </c>
      <c r="E32" s="129">
        <v>0</v>
      </c>
      <c r="F32" s="129">
        <v>0</v>
      </c>
      <c r="G32" s="130" t="s">
        <v>162</v>
      </c>
      <c r="H32" s="114"/>
      <c r="J32" s="112"/>
      <c r="K32" s="34"/>
      <c r="L32" s="33" t="s">
        <v>31</v>
      </c>
      <c r="M32" s="129">
        <v>0</v>
      </c>
      <c r="N32" s="129">
        <v>0</v>
      </c>
      <c r="O32" s="130" t="s">
        <v>162</v>
      </c>
      <c r="P32" s="114"/>
      <c r="R32" s="112"/>
      <c r="S32" s="34"/>
      <c r="T32" s="33" t="s">
        <v>31</v>
      </c>
      <c r="U32" s="129">
        <v>0</v>
      </c>
      <c r="V32" s="129">
        <v>0</v>
      </c>
      <c r="W32" s="130" t="s">
        <v>162</v>
      </c>
      <c r="X32" s="114"/>
      <c r="Z32" s="112"/>
      <c r="AA32" s="34"/>
      <c r="AB32" s="33" t="s">
        <v>31</v>
      </c>
      <c r="AC32" s="129">
        <v>0</v>
      </c>
      <c r="AD32" s="129">
        <v>0</v>
      </c>
      <c r="AE32" s="130" t="s">
        <v>162</v>
      </c>
      <c r="AF32" s="114"/>
    </row>
    <row r="33" spans="2:32" x14ac:dyDescent="0.25">
      <c r="B33" s="112"/>
      <c r="C33" s="17"/>
      <c r="D33" s="31" t="s">
        <v>20</v>
      </c>
      <c r="E33" s="131">
        <v>25</v>
      </c>
      <c r="F33" s="131">
        <v>0</v>
      </c>
      <c r="G33" s="16">
        <v>0</v>
      </c>
      <c r="H33" s="114"/>
      <c r="J33" s="112"/>
      <c r="K33" s="17"/>
      <c r="L33" s="31" t="s">
        <v>20</v>
      </c>
      <c r="M33" s="131">
        <v>29.074285714285715</v>
      </c>
      <c r="N33" s="131">
        <v>0</v>
      </c>
      <c r="O33" s="16">
        <v>0</v>
      </c>
      <c r="P33" s="114"/>
      <c r="R33" s="112"/>
      <c r="S33" s="17"/>
      <c r="T33" s="31" t="s">
        <v>20</v>
      </c>
      <c r="U33" s="131">
        <v>29.074285714285715</v>
      </c>
      <c r="V33" s="131">
        <v>0</v>
      </c>
      <c r="W33" s="16">
        <v>0</v>
      </c>
      <c r="X33" s="114"/>
      <c r="Z33" s="112"/>
      <c r="AA33" s="17"/>
      <c r="AB33" s="31" t="s">
        <v>20</v>
      </c>
      <c r="AC33" s="131">
        <v>25.954285714285714</v>
      </c>
      <c r="AD33" s="131">
        <v>0</v>
      </c>
      <c r="AE33" s="16">
        <v>0</v>
      </c>
      <c r="AF33" s="114"/>
    </row>
    <row r="34" spans="2:32" x14ac:dyDescent="0.25">
      <c r="B34" s="112"/>
      <c r="C34" s="15"/>
      <c r="D34" s="29" t="s">
        <v>19</v>
      </c>
      <c r="E34" s="132">
        <v>30</v>
      </c>
      <c r="F34" s="132">
        <v>0</v>
      </c>
      <c r="G34" s="13">
        <v>0</v>
      </c>
      <c r="H34" s="114"/>
      <c r="J34" s="112"/>
      <c r="K34" s="15"/>
      <c r="L34" s="29" t="s">
        <v>19</v>
      </c>
      <c r="M34" s="132">
        <v>37</v>
      </c>
      <c r="N34" s="132">
        <v>47</v>
      </c>
      <c r="O34" s="13">
        <v>0.14500802172035049</v>
      </c>
      <c r="P34" s="114"/>
      <c r="R34" s="112"/>
      <c r="S34" s="15"/>
      <c r="T34" s="29" t="s">
        <v>19</v>
      </c>
      <c r="U34" s="132">
        <v>37</v>
      </c>
      <c r="V34" s="132">
        <v>72</v>
      </c>
      <c r="W34" s="13">
        <v>0.22213994816734542</v>
      </c>
      <c r="X34" s="114"/>
      <c r="Z34" s="112"/>
      <c r="AA34" s="15"/>
      <c r="AB34" s="29" t="s">
        <v>19</v>
      </c>
      <c r="AC34" s="132">
        <v>81</v>
      </c>
      <c r="AD34" s="132">
        <v>111</v>
      </c>
      <c r="AE34" s="13">
        <v>0.15643497378657195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1" t="s">
        <v>162</v>
      </c>
      <c r="H35" s="114"/>
      <c r="J35" s="112"/>
      <c r="K35" s="12"/>
      <c r="L35" s="26" t="s">
        <v>17</v>
      </c>
      <c r="M35" s="133">
        <v>0</v>
      </c>
      <c r="N35" s="133">
        <v>0</v>
      </c>
      <c r="O35" s="11" t="s">
        <v>162</v>
      </c>
      <c r="P35" s="114"/>
      <c r="R35" s="112"/>
      <c r="S35" s="12"/>
      <c r="T35" s="26" t="s">
        <v>17</v>
      </c>
      <c r="U35" s="133">
        <v>0</v>
      </c>
      <c r="V35" s="133">
        <v>0</v>
      </c>
      <c r="W35" s="11" t="s">
        <v>162</v>
      </c>
      <c r="X35" s="114"/>
      <c r="Z35" s="112"/>
      <c r="AA35" s="12"/>
      <c r="AB35" s="26" t="s">
        <v>17</v>
      </c>
      <c r="AC35" s="133">
        <v>0</v>
      </c>
      <c r="AD35" s="133">
        <v>0</v>
      </c>
      <c r="AE35" s="11" t="s">
        <v>162</v>
      </c>
      <c r="AF35" s="114"/>
    </row>
    <row r="36" spans="2:32" ht="15.75" x14ac:dyDescent="0.25">
      <c r="B36" s="112"/>
      <c r="C36" s="113"/>
      <c r="D36" s="134" t="s">
        <v>101</v>
      </c>
      <c r="E36" s="135">
        <v>2450</v>
      </c>
      <c r="F36" s="135">
        <v>0</v>
      </c>
      <c r="G36" s="113"/>
      <c r="H36" s="114"/>
      <c r="J36" s="112"/>
      <c r="K36" s="113"/>
      <c r="L36" s="134" t="s">
        <v>101</v>
      </c>
      <c r="M36" s="135">
        <v>2440</v>
      </c>
      <c r="N36" s="135">
        <v>6242</v>
      </c>
      <c r="O36" s="113"/>
      <c r="P36" s="114"/>
      <c r="R36" s="112"/>
      <c r="S36" s="113"/>
      <c r="T36" s="134" t="s">
        <v>101</v>
      </c>
      <c r="U36" s="135">
        <v>2440</v>
      </c>
      <c r="V36" s="135">
        <v>5695</v>
      </c>
      <c r="W36" s="135" t="s">
        <v>162</v>
      </c>
      <c r="X36" s="114"/>
      <c r="Z36" s="112"/>
      <c r="AA36" s="113"/>
      <c r="AB36" s="134" t="s">
        <v>101</v>
      </c>
      <c r="AC36" s="135">
        <v>2423</v>
      </c>
      <c r="AD36" s="135">
        <v>5299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2000</v>
      </c>
      <c r="F37" s="136">
        <v>0</v>
      </c>
      <c r="G37" s="137">
        <v>0</v>
      </c>
      <c r="H37" s="114"/>
      <c r="J37" s="112"/>
      <c r="K37" s="78"/>
      <c r="L37" s="77" t="s">
        <v>67</v>
      </c>
      <c r="M37" s="136">
        <v>2000</v>
      </c>
      <c r="N37" s="136">
        <v>3973</v>
      </c>
      <c r="O37" s="137">
        <v>0.22676940639269405</v>
      </c>
      <c r="P37" s="114"/>
      <c r="R37" s="112"/>
      <c r="S37" s="78"/>
      <c r="T37" s="77" t="s">
        <v>67</v>
      </c>
      <c r="U37" s="136">
        <v>2000</v>
      </c>
      <c r="V37" s="136">
        <v>4010</v>
      </c>
      <c r="W37" s="137">
        <v>0.22888127853881279</v>
      </c>
      <c r="X37" s="114"/>
      <c r="Z37" s="112"/>
      <c r="AA37" s="78"/>
      <c r="AB37" s="77" t="s">
        <v>67</v>
      </c>
      <c r="AC37" s="136">
        <v>2000</v>
      </c>
      <c r="AD37" s="136">
        <v>4937</v>
      </c>
      <c r="AE37" s="137">
        <v>0.28179223744292237</v>
      </c>
      <c r="AF37" s="114"/>
    </row>
    <row r="38" spans="2:32" ht="15.75" x14ac:dyDescent="0.25">
      <c r="B38" s="112"/>
      <c r="C38" s="75"/>
      <c r="D38" s="74" t="s">
        <v>66</v>
      </c>
      <c r="E38" s="138">
        <v>2250</v>
      </c>
      <c r="F38" s="138">
        <v>0</v>
      </c>
      <c r="G38" s="139">
        <v>0</v>
      </c>
      <c r="H38" s="114"/>
      <c r="J38" s="112"/>
      <c r="K38" s="75"/>
      <c r="L38" s="74" t="s">
        <v>66</v>
      </c>
      <c r="M38" s="138">
        <v>2250</v>
      </c>
      <c r="N38" s="138">
        <v>3101</v>
      </c>
      <c r="O38" s="139">
        <v>0.15733130390664637</v>
      </c>
      <c r="P38" s="114"/>
      <c r="R38" s="112"/>
      <c r="S38" s="75"/>
      <c r="T38" s="74" t="s">
        <v>66</v>
      </c>
      <c r="U38" s="138">
        <v>2250</v>
      </c>
      <c r="V38" s="138">
        <v>2760</v>
      </c>
      <c r="W38" s="139">
        <v>0.14003044140030441</v>
      </c>
      <c r="X38" s="114"/>
      <c r="Z38" s="112"/>
      <c r="AA38" s="75"/>
      <c r="AB38" s="74" t="s">
        <v>66</v>
      </c>
      <c r="AC38" s="138">
        <v>2250</v>
      </c>
      <c r="AD38" s="138">
        <v>3245</v>
      </c>
      <c r="AE38" s="139">
        <v>0.16463723997970572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0</v>
      </c>
      <c r="G39" s="143">
        <v>0</v>
      </c>
      <c r="H39" s="114"/>
      <c r="J39" s="112"/>
      <c r="K39" s="140"/>
      <c r="L39" s="141" t="s">
        <v>102</v>
      </c>
      <c r="M39" s="142"/>
      <c r="N39" s="142">
        <v>872</v>
      </c>
      <c r="O39" s="143">
        <v>4.9771689497716896E-2</v>
      </c>
      <c r="P39" s="114"/>
      <c r="R39" s="112"/>
      <c r="S39" s="140"/>
      <c r="T39" s="141" t="s">
        <v>102</v>
      </c>
      <c r="U39" s="142"/>
      <c r="V39" s="142">
        <v>1250</v>
      </c>
      <c r="W39" s="143">
        <v>7.1347031963470323E-2</v>
      </c>
      <c r="X39" s="114"/>
      <c r="Z39" s="112"/>
      <c r="AA39" s="140"/>
      <c r="AB39" s="141" t="s">
        <v>102</v>
      </c>
      <c r="AC39" s="142"/>
      <c r="AD39" s="142">
        <v>1692</v>
      </c>
      <c r="AE39" s="143">
        <v>9.657534246575343E-2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 t="s">
        <v>162</v>
      </c>
      <c r="F48" s="23" t="s">
        <v>162</v>
      </c>
      <c r="G48" s="23" t="s">
        <v>162</v>
      </c>
    </row>
    <row r="49" spans="4:7" x14ac:dyDescent="0.25">
      <c r="D49" s="22" t="s">
        <v>23</v>
      </c>
      <c r="E49" s="148">
        <v>0.18434851338967806</v>
      </c>
      <c r="F49" s="20">
        <v>0.27005493538049796</v>
      </c>
      <c r="G49" s="20">
        <v>0</v>
      </c>
    </row>
    <row r="50" spans="4:7" x14ac:dyDescent="0.25">
      <c r="D50" s="19" t="s">
        <v>21</v>
      </c>
      <c r="E50" s="149" t="s">
        <v>162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0</v>
      </c>
      <c r="F53" s="16">
        <v>0</v>
      </c>
      <c r="G53" s="16">
        <v>0</v>
      </c>
    </row>
    <row r="54" spans="4:7" x14ac:dyDescent="0.25">
      <c r="D54" s="15" t="s">
        <v>19</v>
      </c>
      <c r="E54" s="153">
        <v>0.13089573591856696</v>
      </c>
      <c r="F54" s="13">
        <v>0.22213994816734542</v>
      </c>
      <c r="G54" s="13">
        <v>0</v>
      </c>
    </row>
    <row r="55" spans="4:7" ht="15.75" thickBot="1" x14ac:dyDescent="0.3">
      <c r="D55" s="12" t="s">
        <v>17</v>
      </c>
      <c r="E55" s="154" t="s">
        <v>162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0.1843607305936073</v>
      </c>
      <c r="F56" s="156">
        <v>0.28179223744292237</v>
      </c>
      <c r="G56" s="155">
        <v>0</v>
      </c>
    </row>
    <row r="57" spans="4:7" ht="15.75" thickBot="1" x14ac:dyDescent="0.3">
      <c r="D57" s="75" t="s">
        <v>107</v>
      </c>
      <c r="E57" s="157">
        <v>0.11549974632166413</v>
      </c>
      <c r="F57" s="158">
        <v>0.16463723997970572</v>
      </c>
      <c r="G57" s="157">
        <v>0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0</v>
      </c>
      <c r="D6" s="88">
        <v>0</v>
      </c>
      <c r="E6" s="88">
        <v>0</v>
      </c>
      <c r="F6" s="88">
        <v>0</v>
      </c>
      <c r="G6" s="88">
        <v>0</v>
      </c>
      <c r="H6" s="88">
        <v>0</v>
      </c>
    </row>
    <row r="7" spans="1:10" x14ac:dyDescent="0.25">
      <c r="A7" s="22"/>
      <c r="B7" s="42" t="s">
        <v>35</v>
      </c>
      <c r="C7" s="87">
        <v>1580</v>
      </c>
      <c r="D7" s="87">
        <v>1590</v>
      </c>
      <c r="E7" s="87">
        <v>1610</v>
      </c>
      <c r="F7" s="87">
        <v>1610</v>
      </c>
      <c r="G7" s="87">
        <v>1610</v>
      </c>
      <c r="H7" s="87">
        <v>1610</v>
      </c>
    </row>
    <row r="8" spans="1:10" x14ac:dyDescent="0.25">
      <c r="A8" s="41"/>
      <c r="B8" s="40" t="s">
        <v>34</v>
      </c>
      <c r="C8" s="86">
        <v>0</v>
      </c>
      <c r="D8" s="86">
        <v>0</v>
      </c>
      <c r="E8" s="86">
        <v>0</v>
      </c>
      <c r="F8" s="86">
        <v>0</v>
      </c>
      <c r="G8" s="86">
        <v>0</v>
      </c>
      <c r="H8" s="86">
        <v>0</v>
      </c>
    </row>
    <row r="9" spans="1:10" x14ac:dyDescent="0.25">
      <c r="A9" s="19"/>
      <c r="B9" s="38" t="s">
        <v>33</v>
      </c>
      <c r="C9" s="85">
        <v>209.99999999999974</v>
      </c>
      <c r="D9" s="85">
        <v>229.99999999999997</v>
      </c>
      <c r="E9" s="85">
        <v>280</v>
      </c>
      <c r="F9" s="85">
        <v>280</v>
      </c>
      <c r="G9" s="85">
        <v>350</v>
      </c>
      <c r="H9" s="85">
        <v>469.99999999999977</v>
      </c>
    </row>
    <row r="10" spans="1:10" x14ac:dyDescent="0.25">
      <c r="A10" s="36"/>
      <c r="B10" s="35" t="s">
        <v>32</v>
      </c>
      <c r="C10" s="84">
        <v>1030</v>
      </c>
      <c r="D10" s="84">
        <v>1030</v>
      </c>
      <c r="E10" s="84">
        <v>1030</v>
      </c>
      <c r="F10" s="84">
        <v>1030</v>
      </c>
      <c r="G10" s="84">
        <v>1030</v>
      </c>
      <c r="H10" s="84">
        <v>1030</v>
      </c>
    </row>
    <row r="11" spans="1:10" x14ac:dyDescent="0.25">
      <c r="A11" s="34"/>
      <c r="B11" s="33" t="s">
        <v>31</v>
      </c>
      <c r="C11" s="83">
        <v>0</v>
      </c>
      <c r="D11" s="83">
        <v>0</v>
      </c>
      <c r="E11" s="83">
        <v>0</v>
      </c>
      <c r="F11" s="83">
        <v>0</v>
      </c>
      <c r="G11" s="83">
        <v>0</v>
      </c>
      <c r="H11" s="83">
        <v>0</v>
      </c>
    </row>
    <row r="12" spans="1:10" x14ac:dyDescent="0.25">
      <c r="A12" s="17"/>
      <c r="B12" s="31" t="s">
        <v>20</v>
      </c>
      <c r="C12" s="82">
        <v>0</v>
      </c>
      <c r="D12" s="82">
        <v>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190</v>
      </c>
      <c r="D13" s="81">
        <v>190</v>
      </c>
      <c r="E13" s="81">
        <v>340</v>
      </c>
      <c r="F13" s="81">
        <v>340</v>
      </c>
      <c r="G13" s="81">
        <v>500</v>
      </c>
      <c r="H13" s="81">
        <v>590</v>
      </c>
    </row>
    <row r="14" spans="1:10" x14ac:dyDescent="0.25">
      <c r="A14" s="14"/>
      <c r="B14" s="28" t="s">
        <v>18</v>
      </c>
      <c r="C14" s="80">
        <v>0</v>
      </c>
      <c r="D14" s="80">
        <v>60</v>
      </c>
      <c r="E14" s="80">
        <v>160</v>
      </c>
      <c r="F14" s="80">
        <v>160</v>
      </c>
      <c r="G14" s="80">
        <v>300</v>
      </c>
      <c r="H14" s="80">
        <v>400</v>
      </c>
    </row>
    <row r="15" spans="1:10" x14ac:dyDescent="0.25">
      <c r="A15" s="12"/>
      <c r="B15" s="26" t="s">
        <v>17</v>
      </c>
      <c r="C15" s="79">
        <v>0</v>
      </c>
      <c r="D15" s="79">
        <v>0</v>
      </c>
      <c r="E15" s="79">
        <v>10</v>
      </c>
      <c r="F15" s="79">
        <v>10</v>
      </c>
      <c r="G15" s="79">
        <v>10</v>
      </c>
      <c r="H15" s="79">
        <v>20</v>
      </c>
    </row>
    <row r="16" spans="1:10" x14ac:dyDescent="0.25">
      <c r="A16" s="78"/>
      <c r="B16" s="77" t="s">
        <v>67</v>
      </c>
      <c r="C16" s="76">
        <v>1390</v>
      </c>
      <c r="D16" s="76">
        <v>1390</v>
      </c>
      <c r="E16" s="76">
        <v>2750</v>
      </c>
      <c r="F16" s="76">
        <v>2950</v>
      </c>
      <c r="G16" s="76">
        <v>2750</v>
      </c>
      <c r="H16" s="76">
        <v>2750</v>
      </c>
    </row>
    <row r="17" spans="1:8" ht="15.75" thickBot="1" x14ac:dyDescent="0.3">
      <c r="A17" s="75"/>
      <c r="B17" s="74" t="s">
        <v>66</v>
      </c>
      <c r="C17" s="73">
        <v>1940</v>
      </c>
      <c r="D17" s="73">
        <v>1940</v>
      </c>
      <c r="E17" s="73">
        <v>2500</v>
      </c>
      <c r="F17" s="73">
        <v>2650</v>
      </c>
      <c r="G17" s="73">
        <v>2500</v>
      </c>
      <c r="H17" s="73">
        <v>2500</v>
      </c>
    </row>
    <row r="18" spans="1:8" ht="6.75" customHeight="1" x14ac:dyDescent="0.25"/>
    <row r="19" spans="1:8" ht="19.5" customHeight="1" x14ac:dyDescent="0.25">
      <c r="B19" t="s">
        <v>65</v>
      </c>
      <c r="C19" s="67">
        <v>7798.5714285714294</v>
      </c>
      <c r="D19" s="67">
        <v>7998.857142857144</v>
      </c>
      <c r="E19" s="67">
        <v>8800</v>
      </c>
      <c r="F19" s="67">
        <v>8800</v>
      </c>
      <c r="G19" s="67">
        <v>9200</v>
      </c>
      <c r="H19" s="67">
        <v>9200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763.49520588235248</v>
      </c>
      <c r="D21" s="67">
        <v>467.74280882352878</v>
      </c>
      <c r="E21" s="67">
        <v>-715.26677941176649</v>
      </c>
      <c r="F21" s="67">
        <v>-1970.1094305882343</v>
      </c>
      <c r="G21" s="67">
        <v>-3672.7907500000038</v>
      </c>
      <c r="H21" s="67">
        <v>-6720.2657599999975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7035.0762226890765</v>
      </c>
      <c r="D23" s="67">
        <v>7531.1143340336148</v>
      </c>
      <c r="E23" s="67">
        <v>9515.266779411766</v>
      </c>
      <c r="F23" s="67">
        <v>10770.109430588234</v>
      </c>
      <c r="G23" s="67">
        <v>12872.790750000004</v>
      </c>
      <c r="H23" s="67">
        <v>15920.265759999998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1450</v>
      </c>
      <c r="D29" s="71">
        <v>1480</v>
      </c>
      <c r="E29" s="71">
        <v>1610</v>
      </c>
      <c r="F29" s="71">
        <v>1610</v>
      </c>
      <c r="G29" s="71">
        <v>1970</v>
      </c>
      <c r="H29" s="71">
        <v>1970</v>
      </c>
    </row>
    <row r="30" spans="1:8" x14ac:dyDescent="0.25">
      <c r="B30" t="s">
        <v>59</v>
      </c>
      <c r="C30" s="71">
        <v>740</v>
      </c>
      <c r="D30" s="71">
        <v>750</v>
      </c>
      <c r="E30" s="71">
        <v>810</v>
      </c>
      <c r="F30" s="71">
        <v>810</v>
      </c>
      <c r="G30" s="71">
        <v>1010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35.498148148148147</v>
      </c>
      <c r="D32" s="70">
        <v>36.232592592592589</v>
      </c>
      <c r="E32" s="70">
        <v>39.41518518518518</v>
      </c>
      <c r="F32" s="70">
        <v>39.41518518518518</v>
      </c>
      <c r="G32" s="70">
        <v>48.22851851851852</v>
      </c>
      <c r="H32" s="70">
        <v>48.22851851851852</v>
      </c>
    </row>
    <row r="33" spans="2:18" x14ac:dyDescent="0.25">
      <c r="B33" s="69" t="s">
        <v>56</v>
      </c>
      <c r="C33" s="70">
        <v>14.841111111111113</v>
      </c>
      <c r="D33" s="70">
        <v>15.041666666666666</v>
      </c>
      <c r="E33" s="70">
        <v>16.245000000000001</v>
      </c>
      <c r="F33" s="70">
        <v>16.245000000000001</v>
      </c>
      <c r="G33" s="70">
        <v>20.256111111111114</v>
      </c>
      <c r="H33" s="70">
        <v>249.09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2.947058823529412</v>
      </c>
      <c r="D35" s="67">
        <v>1.9705882352941178</v>
      </c>
      <c r="E35" s="67">
        <v>-1.9352941176470591</v>
      </c>
      <c r="F35" s="67">
        <v>-5.6823529411764717</v>
      </c>
      <c r="G35" s="67">
        <v>-11.7</v>
      </c>
      <c r="H35" s="67">
        <v>-20.8</v>
      </c>
    </row>
    <row r="36" spans="2:18" x14ac:dyDescent="0.25">
      <c r="B36" s="69" t="s">
        <v>54</v>
      </c>
      <c r="C36" s="67">
        <v>1.2058823529411764</v>
      </c>
      <c r="D36" s="67">
        <v>0.5588235294117645</v>
      </c>
      <c r="E36" s="67">
        <v>-2.0294117647058822</v>
      </c>
      <c r="F36" s="67">
        <v>-5.1588235294117659</v>
      </c>
      <c r="G36" s="67">
        <v>-8.5</v>
      </c>
      <c r="H36" s="67">
        <v>-16.100000000000001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32.551089324618736</v>
      </c>
      <c r="D40" s="67">
        <v>34.262004357298473</v>
      </c>
      <c r="E40" s="67">
        <v>41.350479302832241</v>
      </c>
      <c r="F40" s="67">
        <v>45.097538126361655</v>
      </c>
      <c r="G40" s="67">
        <v>59.928518518518516</v>
      </c>
      <c r="H40" s="67">
        <v>69.028518518518524</v>
      </c>
    </row>
    <row r="41" spans="2:18" x14ac:dyDescent="0.25">
      <c r="B41" s="68" t="s">
        <v>52</v>
      </c>
      <c r="C41" s="67">
        <v>13.635228758169937</v>
      </c>
      <c r="D41" s="67">
        <v>14.482843137254902</v>
      </c>
      <c r="E41" s="67">
        <v>18.274411764705881</v>
      </c>
      <c r="F41" s="67">
        <v>21.403823529411767</v>
      </c>
      <c r="G41" s="67">
        <v>28.756111111111114</v>
      </c>
      <c r="H41" s="67">
        <v>265.19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790</v>
      </c>
      <c r="R47" s="54">
        <v>540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800</v>
      </c>
      <c r="R48" s="54">
        <v>520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830</v>
      </c>
      <c r="R49" s="54">
        <v>500</v>
      </c>
    </row>
    <row r="50" spans="2:18" x14ac:dyDescent="0.25">
      <c r="B50" s="24" t="s">
        <v>24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P50" s="56" t="s">
        <v>73</v>
      </c>
      <c r="Q50" s="55">
        <v>920</v>
      </c>
      <c r="R50" s="54">
        <v>520</v>
      </c>
    </row>
    <row r="51" spans="2:18" x14ac:dyDescent="0.25">
      <c r="B51" s="22" t="s">
        <v>23</v>
      </c>
      <c r="C51" s="20">
        <v>0.2</v>
      </c>
      <c r="D51" s="20">
        <v>0.2</v>
      </c>
      <c r="E51" s="20">
        <v>0.2</v>
      </c>
      <c r="F51" s="20">
        <v>0.2</v>
      </c>
      <c r="G51" s="20">
        <v>0.2</v>
      </c>
      <c r="H51" s="20">
        <v>0.3</v>
      </c>
      <c r="P51" s="56" t="s">
        <v>74</v>
      </c>
      <c r="Q51" s="55">
        <v>1100</v>
      </c>
      <c r="R51" s="54">
        <v>610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1200</v>
      </c>
      <c r="R52" s="54">
        <v>720</v>
      </c>
    </row>
    <row r="53" spans="2:18" x14ac:dyDescent="0.25">
      <c r="B53" s="19" t="s">
        <v>21</v>
      </c>
      <c r="C53" s="18">
        <v>0.4</v>
      </c>
      <c r="D53" s="18">
        <v>0.4</v>
      </c>
      <c r="E53" s="18">
        <v>0.4</v>
      </c>
      <c r="F53" s="18">
        <v>0.4</v>
      </c>
      <c r="G53" s="18">
        <v>0.4</v>
      </c>
      <c r="H53" s="18">
        <v>0.4</v>
      </c>
      <c r="P53" s="56" t="s">
        <v>76</v>
      </c>
      <c r="Q53" s="55">
        <v>1240</v>
      </c>
      <c r="R53" s="54">
        <v>820</v>
      </c>
    </row>
    <row r="54" spans="2:18" x14ac:dyDescent="0.25">
      <c r="B54" s="17" t="s">
        <v>20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P54" s="56" t="s">
        <v>77</v>
      </c>
      <c r="Q54" s="55">
        <v>1230</v>
      </c>
      <c r="R54" s="54">
        <v>890</v>
      </c>
    </row>
    <row r="55" spans="2:18" x14ac:dyDescent="0.25">
      <c r="B55" s="15" t="s">
        <v>19</v>
      </c>
      <c r="C55" s="13">
        <v>0.19</v>
      </c>
      <c r="D55" s="13">
        <v>0.19</v>
      </c>
      <c r="E55" s="13">
        <v>0.19</v>
      </c>
      <c r="F55" s="13">
        <v>0.19</v>
      </c>
      <c r="G55" s="13">
        <v>0.19</v>
      </c>
      <c r="H55" s="13">
        <v>0.19</v>
      </c>
      <c r="P55" s="56" t="s">
        <v>78</v>
      </c>
      <c r="Q55" s="55">
        <v>1220</v>
      </c>
      <c r="R55" s="54">
        <v>910</v>
      </c>
    </row>
    <row r="56" spans="2:18" x14ac:dyDescent="0.25">
      <c r="B56" s="14" t="s">
        <v>18</v>
      </c>
      <c r="C56" s="13">
        <v>0.375</v>
      </c>
      <c r="D56" s="13">
        <v>0.375</v>
      </c>
      <c r="E56" s="13">
        <v>0.375</v>
      </c>
      <c r="F56" s="13">
        <v>0.375</v>
      </c>
      <c r="G56" s="13">
        <v>0.375</v>
      </c>
      <c r="H56" s="13">
        <v>0.375</v>
      </c>
      <c r="P56" s="56" t="s">
        <v>79</v>
      </c>
      <c r="Q56" s="55">
        <v>1180</v>
      </c>
      <c r="R56" s="54">
        <v>900</v>
      </c>
    </row>
    <row r="57" spans="2:18" x14ac:dyDescent="0.25">
      <c r="B57" s="12" t="s">
        <v>17</v>
      </c>
      <c r="C57" s="11">
        <v>0.1</v>
      </c>
      <c r="D57" s="11">
        <v>0.1</v>
      </c>
      <c r="E57" s="11">
        <v>0.1</v>
      </c>
      <c r="F57" s="11">
        <v>0.1</v>
      </c>
      <c r="G57" s="11">
        <v>0.1</v>
      </c>
      <c r="H57" s="11">
        <v>0.1</v>
      </c>
      <c r="P57" s="56" t="s">
        <v>80</v>
      </c>
      <c r="Q57" s="55">
        <v>1200</v>
      </c>
      <c r="R57" s="54">
        <v>890</v>
      </c>
    </row>
    <row r="58" spans="2:18" x14ac:dyDescent="0.25">
      <c r="P58" s="56" t="s">
        <v>81</v>
      </c>
      <c r="Q58" s="55">
        <v>1200</v>
      </c>
      <c r="R58" s="59">
        <v>900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1200</v>
      </c>
      <c r="R59" s="54">
        <v>900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1300</v>
      </c>
      <c r="R60" s="54">
        <v>890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1350</v>
      </c>
      <c r="R61" s="54">
        <v>870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1330</v>
      </c>
      <c r="R62" s="54">
        <v>850</v>
      </c>
    </row>
    <row r="63" spans="2:18" x14ac:dyDescent="0.25">
      <c r="B63" s="5" t="s">
        <v>44</v>
      </c>
      <c r="P63" s="56" t="s">
        <v>86</v>
      </c>
      <c r="Q63" s="55">
        <v>1280</v>
      </c>
      <c r="R63" s="54">
        <v>830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1250</v>
      </c>
      <c r="R64" s="54">
        <v>810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0.9</v>
      </c>
      <c r="G65" s="3">
        <v>0.9</v>
      </c>
      <c r="H65" s="3">
        <v>0.9</v>
      </c>
      <c r="P65" s="56" t="s">
        <v>88</v>
      </c>
      <c r="Q65" s="55">
        <v>1200</v>
      </c>
      <c r="R65" s="54">
        <v>790</v>
      </c>
    </row>
    <row r="66" spans="1:18" x14ac:dyDescent="0.25">
      <c r="P66" s="56" t="s">
        <v>89</v>
      </c>
      <c r="Q66" s="58">
        <v>1080</v>
      </c>
      <c r="R66" s="54">
        <v>770</v>
      </c>
    </row>
    <row r="67" spans="1:18" x14ac:dyDescent="0.25">
      <c r="P67" s="56" t="s">
        <v>90</v>
      </c>
      <c r="Q67" s="55">
        <v>970</v>
      </c>
      <c r="R67" s="54">
        <v>750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900</v>
      </c>
      <c r="R68" s="54">
        <v>700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840</v>
      </c>
      <c r="R69" s="54">
        <v>610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830</v>
      </c>
      <c r="R70" s="51">
        <v>560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1.0200617283950617</v>
      </c>
      <c r="R71" s="46">
        <v>0.83564814814814814</v>
      </c>
    </row>
    <row r="72" spans="1:18" x14ac:dyDescent="0.25">
      <c r="A72" s="45"/>
      <c r="B72" s="44" t="s">
        <v>24</v>
      </c>
      <c r="C72" s="43">
        <v>0</v>
      </c>
      <c r="D72" s="43">
        <v>0</v>
      </c>
      <c r="E72" s="43">
        <v>0</v>
      </c>
      <c r="F72" s="43">
        <v>0</v>
      </c>
    </row>
    <row r="73" spans="1:18" x14ac:dyDescent="0.25">
      <c r="A73" s="22"/>
      <c r="B73" s="42" t="s">
        <v>35</v>
      </c>
      <c r="C73" s="39">
        <v>0.2</v>
      </c>
      <c r="D73" s="39">
        <v>0.2</v>
      </c>
      <c r="E73" s="39">
        <v>0.2</v>
      </c>
      <c r="F73" s="39">
        <v>0.2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0.57000000000000006</v>
      </c>
      <c r="D79" s="27">
        <v>6.3333333333333339E-2</v>
      </c>
      <c r="E79" s="27">
        <v>0.57000000000000006</v>
      </c>
      <c r="F79" s="27">
        <v>6.3333333333333339E-2</v>
      </c>
    </row>
    <row r="80" spans="1:18" x14ac:dyDescent="0.25">
      <c r="A80" s="14"/>
      <c r="B80" s="28" t="s">
        <v>18</v>
      </c>
      <c r="C80" s="27">
        <v>0.57000000000000006</v>
      </c>
      <c r="D80" s="27">
        <v>6.3333333333333339E-2</v>
      </c>
      <c r="E80" s="27">
        <v>0.57000000000000006</v>
      </c>
      <c r="F80" s="27">
        <v>6.3333333333333339E-2</v>
      </c>
    </row>
    <row r="81" spans="1:8" x14ac:dyDescent="0.25">
      <c r="A81" s="12"/>
      <c r="B81" s="26" t="s">
        <v>17</v>
      </c>
      <c r="C81" s="25">
        <v>0.12</v>
      </c>
      <c r="D81" s="25">
        <v>0.06</v>
      </c>
      <c r="E81" s="25">
        <v>0.30000000000000004</v>
      </c>
      <c r="F81" s="25">
        <v>9.0000000000000011E-2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</row>
    <row r="86" spans="1:8" x14ac:dyDescent="0.25">
      <c r="B86" s="22" t="s">
        <v>23</v>
      </c>
      <c r="C86" s="20">
        <v>0.2</v>
      </c>
      <c r="D86" s="20">
        <v>0.2</v>
      </c>
      <c r="E86" s="20">
        <v>0.2</v>
      </c>
      <c r="F86" s="20">
        <v>0.2</v>
      </c>
      <c r="G86" s="20">
        <v>0.2</v>
      </c>
      <c r="H86" s="20">
        <v>0.2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0.57000000000000006</v>
      </c>
      <c r="D90" s="13">
        <v>0.57000000000000006</v>
      </c>
      <c r="E90" s="13">
        <v>0.57000000000000006</v>
      </c>
      <c r="F90" s="13">
        <v>0.57000000000000006</v>
      </c>
      <c r="G90" s="13">
        <v>0.57000000000000006</v>
      </c>
      <c r="H90" s="13">
        <v>0.57000000000000006</v>
      </c>
    </row>
    <row r="91" spans="1:8" x14ac:dyDescent="0.25">
      <c r="B91" s="14" t="s">
        <v>18</v>
      </c>
      <c r="C91" s="13">
        <v>0.57000000000000006</v>
      </c>
      <c r="D91" s="13">
        <v>0.57000000000000006</v>
      </c>
      <c r="E91" s="13">
        <v>0.57000000000000006</v>
      </c>
      <c r="F91" s="13">
        <v>0.57000000000000006</v>
      </c>
      <c r="G91" s="13">
        <v>0.57000000000000006</v>
      </c>
      <c r="H91" s="13">
        <v>0.57000000000000006</v>
      </c>
    </row>
    <row r="92" spans="1:8" x14ac:dyDescent="0.25">
      <c r="B92" s="12" t="s">
        <v>17</v>
      </c>
      <c r="C92" s="11">
        <v>0.12</v>
      </c>
      <c r="D92" s="11">
        <v>0.12</v>
      </c>
      <c r="E92" s="11">
        <v>0.12</v>
      </c>
      <c r="F92" s="11">
        <v>0.12</v>
      </c>
      <c r="G92" s="11">
        <v>0.12</v>
      </c>
      <c r="H92" s="11">
        <v>0.12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</row>
    <row r="97" spans="2:8" x14ac:dyDescent="0.25">
      <c r="B97" s="22" t="s">
        <v>23</v>
      </c>
      <c r="C97" s="20">
        <v>0.2</v>
      </c>
      <c r="D97" s="20">
        <v>0.2</v>
      </c>
      <c r="E97" s="20">
        <v>0.2</v>
      </c>
      <c r="F97" s="20">
        <v>0.2</v>
      </c>
      <c r="G97" s="20">
        <v>0.2</v>
      </c>
      <c r="H97" s="20">
        <v>0.2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6.3333333333333339E-2</v>
      </c>
      <c r="D101" s="13">
        <v>6.3333333333333339E-2</v>
      </c>
      <c r="E101" s="13">
        <v>6.3333333333333339E-2</v>
      </c>
      <c r="F101" s="13">
        <v>6.3333333333333339E-2</v>
      </c>
      <c r="G101" s="13">
        <v>6.3333333333333339E-2</v>
      </c>
      <c r="H101" s="13">
        <v>6.3333333333333339E-2</v>
      </c>
    </row>
    <row r="102" spans="2:8" x14ac:dyDescent="0.25">
      <c r="B102" s="14" t="s">
        <v>18</v>
      </c>
      <c r="C102" s="13">
        <v>6.3333333333333339E-2</v>
      </c>
      <c r="D102" s="13">
        <v>6.3333333333333339E-2</v>
      </c>
      <c r="E102" s="13">
        <v>6.3333333333333339E-2</v>
      </c>
      <c r="F102" s="13">
        <v>6.3333333333333339E-2</v>
      </c>
      <c r="G102" s="13">
        <v>6.3333333333333339E-2</v>
      </c>
      <c r="H102" s="13">
        <v>6.3333333333333339E-2</v>
      </c>
    </row>
    <row r="103" spans="2:8" x14ac:dyDescent="0.25">
      <c r="B103" s="12" t="s">
        <v>17</v>
      </c>
      <c r="C103" s="11">
        <v>0.06</v>
      </c>
      <c r="D103" s="11">
        <v>0.06</v>
      </c>
      <c r="E103" s="11">
        <v>0.06</v>
      </c>
      <c r="F103" s="11">
        <v>0.06</v>
      </c>
      <c r="G103" s="11">
        <v>0.06</v>
      </c>
      <c r="H103" s="11">
        <v>0.06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</row>
    <row r="108" spans="2:8" x14ac:dyDescent="0.25">
      <c r="B108" s="22" t="s">
        <v>23</v>
      </c>
      <c r="C108" s="20">
        <v>0.2</v>
      </c>
      <c r="D108" s="20">
        <v>0.2</v>
      </c>
      <c r="E108" s="20">
        <v>0.2</v>
      </c>
      <c r="F108" s="20">
        <v>0.2</v>
      </c>
      <c r="G108" s="20">
        <v>0.2</v>
      </c>
      <c r="H108" s="20">
        <v>0.2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0.57000000000000006</v>
      </c>
      <c r="D112" s="13">
        <v>0.57000000000000006</v>
      </c>
      <c r="E112" s="13">
        <v>0.57000000000000006</v>
      </c>
      <c r="F112" s="13">
        <v>0.57000000000000006</v>
      </c>
      <c r="G112" s="13">
        <v>0.57000000000000006</v>
      </c>
      <c r="H112" s="13">
        <v>0.57000000000000006</v>
      </c>
    </row>
    <row r="113" spans="1:16382" x14ac:dyDescent="0.25">
      <c r="B113" s="14" t="s">
        <v>18</v>
      </c>
      <c r="C113" s="13">
        <v>0.57000000000000006</v>
      </c>
      <c r="D113" s="13">
        <v>0.57000000000000006</v>
      </c>
      <c r="E113" s="13">
        <v>0.57000000000000006</v>
      </c>
      <c r="F113" s="13">
        <v>0.57000000000000006</v>
      </c>
      <c r="G113" s="13">
        <v>0.57000000000000006</v>
      </c>
      <c r="H113" s="13">
        <v>0.57000000000000006</v>
      </c>
    </row>
    <row r="114" spans="1:16382" x14ac:dyDescent="0.25">
      <c r="B114" s="12" t="s">
        <v>17</v>
      </c>
      <c r="C114" s="11">
        <v>0.30000000000000004</v>
      </c>
      <c r="D114" s="11">
        <v>0.30000000000000004</v>
      </c>
      <c r="E114" s="11">
        <v>0.30000000000000004</v>
      </c>
      <c r="F114" s="11">
        <v>0.30000000000000004</v>
      </c>
      <c r="G114" s="11">
        <v>0.30000000000000004</v>
      </c>
      <c r="H114" s="11">
        <v>0.30000000000000004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</row>
    <row r="119" spans="1:16382" x14ac:dyDescent="0.25">
      <c r="B119" s="22" t="s">
        <v>23</v>
      </c>
      <c r="C119" s="20">
        <v>0.2</v>
      </c>
      <c r="D119" s="20">
        <v>0.2</v>
      </c>
      <c r="E119" s="20">
        <v>0.2</v>
      </c>
      <c r="F119" s="20">
        <v>0.2</v>
      </c>
      <c r="G119" s="20">
        <v>0.2</v>
      </c>
      <c r="H119" s="20">
        <v>0.2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6.3333333333333339E-2</v>
      </c>
      <c r="D123" s="13">
        <v>6.3333333333333339E-2</v>
      </c>
      <c r="E123" s="13">
        <v>6.3333333333333339E-2</v>
      </c>
      <c r="F123" s="13">
        <v>6.3333333333333339E-2</v>
      </c>
      <c r="G123" s="13">
        <v>6.3333333333333339E-2</v>
      </c>
      <c r="H123" s="13">
        <v>6.3333333333333339E-2</v>
      </c>
    </row>
    <row r="124" spans="1:16382" x14ac:dyDescent="0.25">
      <c r="B124" s="14" t="s">
        <v>18</v>
      </c>
      <c r="C124" s="13">
        <v>6.3333333333333339E-2</v>
      </c>
      <c r="D124" s="13">
        <v>6.3333333333333339E-2</v>
      </c>
      <c r="E124" s="13">
        <v>6.3333333333333339E-2</v>
      </c>
      <c r="F124" s="13">
        <v>6.3333333333333339E-2</v>
      </c>
      <c r="G124" s="13">
        <v>6.3333333333333339E-2</v>
      </c>
      <c r="H124" s="13">
        <v>6.3333333333333339E-2</v>
      </c>
    </row>
    <row r="125" spans="1:16382" x14ac:dyDescent="0.25">
      <c r="B125" s="12" t="s">
        <v>17</v>
      </c>
      <c r="C125" s="11">
        <v>9.0000000000000011E-2</v>
      </c>
      <c r="D125" s="11">
        <v>9.0000000000000011E-2</v>
      </c>
      <c r="E125" s="11">
        <v>9.0000000000000011E-2</v>
      </c>
      <c r="F125" s="11">
        <v>9.0000000000000011E-2</v>
      </c>
      <c r="G125" s="11">
        <v>9.0000000000000011E-2</v>
      </c>
      <c r="H125" s="11">
        <v>9.0000000000000011E-2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B3:AF57"/>
  <sheetViews>
    <sheetView zoomScale="85" zoomScaleNormal="85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1.28515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480</v>
      </c>
      <c r="F28" s="124">
        <v>4018</v>
      </c>
      <c r="G28" s="159">
        <v>0.95557458143074581</v>
      </c>
      <c r="H28" s="114"/>
      <c r="J28" s="112"/>
      <c r="K28" s="45"/>
      <c r="L28" s="44" t="s">
        <v>24</v>
      </c>
      <c r="M28" s="124">
        <v>480</v>
      </c>
      <c r="N28" s="124">
        <v>3755</v>
      </c>
      <c r="O28" s="159">
        <v>0.89302701674277019</v>
      </c>
      <c r="P28" s="114"/>
      <c r="R28" s="112"/>
      <c r="S28" s="45"/>
      <c r="T28" s="44" t="s">
        <v>24</v>
      </c>
      <c r="U28" s="124">
        <v>504</v>
      </c>
      <c r="V28" s="124">
        <v>3919</v>
      </c>
      <c r="W28" s="159">
        <v>0.8876476770312387</v>
      </c>
      <c r="X28" s="114"/>
      <c r="Z28" s="112"/>
      <c r="AA28" s="45"/>
      <c r="AB28" s="44" t="s">
        <v>24</v>
      </c>
      <c r="AC28" s="124">
        <v>504</v>
      </c>
      <c r="AD28" s="124">
        <v>3841</v>
      </c>
      <c r="AE28" s="159">
        <v>0.86998079292599839</v>
      </c>
      <c r="AF28" s="114"/>
    </row>
    <row r="29" spans="2:32" x14ac:dyDescent="0.25">
      <c r="B29" s="112"/>
      <c r="C29" s="22"/>
      <c r="D29" s="42" t="s">
        <v>23</v>
      </c>
      <c r="E29" s="125">
        <v>37</v>
      </c>
      <c r="F29" s="125">
        <v>0</v>
      </c>
      <c r="G29" s="160">
        <v>0</v>
      </c>
      <c r="H29" s="114"/>
      <c r="J29" s="112"/>
      <c r="K29" s="22"/>
      <c r="L29" s="42" t="s">
        <v>23</v>
      </c>
      <c r="M29" s="125">
        <v>37</v>
      </c>
      <c r="N29" s="125">
        <v>0</v>
      </c>
      <c r="O29" s="160">
        <v>0</v>
      </c>
      <c r="P29" s="114"/>
      <c r="R29" s="112"/>
      <c r="S29" s="22"/>
      <c r="T29" s="42" t="s">
        <v>23</v>
      </c>
      <c r="U29" s="125">
        <v>38</v>
      </c>
      <c r="V29" s="125">
        <v>0</v>
      </c>
      <c r="W29" s="160">
        <v>0</v>
      </c>
      <c r="X29" s="114"/>
      <c r="Z29" s="112"/>
      <c r="AA29" s="22"/>
      <c r="AB29" s="42" t="s">
        <v>23</v>
      </c>
      <c r="AC29" s="125">
        <v>38</v>
      </c>
      <c r="AD29" s="125">
        <v>0</v>
      </c>
      <c r="AE29" s="160">
        <v>0</v>
      </c>
      <c r="AF29" s="114"/>
    </row>
    <row r="30" spans="2:32" x14ac:dyDescent="0.25">
      <c r="B30" s="112"/>
      <c r="C30" s="36"/>
      <c r="D30" s="35" t="s">
        <v>32</v>
      </c>
      <c r="E30" s="126">
        <v>15815.740249539289</v>
      </c>
      <c r="F30" s="183">
        <v>95569</v>
      </c>
      <c r="G30" s="161"/>
      <c r="H30" s="114"/>
      <c r="J30" s="112"/>
      <c r="K30" s="36"/>
      <c r="L30" s="35" t="s">
        <v>32</v>
      </c>
      <c r="M30" s="126">
        <v>17066.023173605656</v>
      </c>
      <c r="N30" s="183">
        <v>99539</v>
      </c>
      <c r="O30" s="161"/>
      <c r="P30" s="114"/>
      <c r="R30" s="112"/>
      <c r="S30" s="36"/>
      <c r="T30" s="126" t="s">
        <v>32</v>
      </c>
      <c r="U30" s="126">
        <v>15617.291917604958</v>
      </c>
      <c r="V30" s="183">
        <v>93002</v>
      </c>
      <c r="W30" s="161"/>
      <c r="X30" s="114"/>
      <c r="Z30" s="112"/>
      <c r="AA30" s="36"/>
      <c r="AB30" s="35" t="s">
        <v>32</v>
      </c>
      <c r="AC30" s="126">
        <v>17267.666710308109</v>
      </c>
      <c r="AD30" s="183">
        <v>78010</v>
      </c>
      <c r="AE30" s="161"/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83"/>
      <c r="G31" s="162"/>
      <c r="H31" s="114"/>
      <c r="J31" s="112"/>
      <c r="K31" s="19"/>
      <c r="L31" s="38" t="s">
        <v>21</v>
      </c>
      <c r="M31" s="128">
        <v>0</v>
      </c>
      <c r="N31" s="183"/>
      <c r="O31" s="162"/>
      <c r="P31" s="114"/>
      <c r="R31" s="112"/>
      <c r="S31" s="19"/>
      <c r="T31" s="38" t="s">
        <v>21</v>
      </c>
      <c r="U31" s="128">
        <v>1012</v>
      </c>
      <c r="V31" s="183"/>
      <c r="W31" s="162"/>
      <c r="X31" s="114"/>
      <c r="Z31" s="112"/>
      <c r="AA31" s="19"/>
      <c r="AB31" s="38" t="s">
        <v>21</v>
      </c>
      <c r="AC31" s="128">
        <v>1035</v>
      </c>
      <c r="AD31" s="183"/>
      <c r="AE31" s="162"/>
      <c r="AF31" s="114"/>
    </row>
    <row r="32" spans="2:32" x14ac:dyDescent="0.25">
      <c r="B32" s="112"/>
      <c r="C32" s="34"/>
      <c r="D32" s="33" t="s">
        <v>31</v>
      </c>
      <c r="E32" s="129">
        <v>6505.0785172653395</v>
      </c>
      <c r="F32" s="183"/>
      <c r="G32" s="163"/>
      <c r="H32" s="114"/>
      <c r="J32" s="112"/>
      <c r="K32" s="34"/>
      <c r="L32" s="33" t="s">
        <v>31</v>
      </c>
      <c r="M32" s="129">
        <v>3995.9328358208954</v>
      </c>
      <c r="N32" s="183"/>
      <c r="O32" s="163"/>
      <c r="P32" s="114"/>
      <c r="R32" s="112"/>
      <c r="S32" s="34"/>
      <c r="T32" s="33" t="s">
        <v>31</v>
      </c>
      <c r="U32" s="129">
        <v>3656.7189054726368</v>
      </c>
      <c r="V32" s="183"/>
      <c r="W32" s="163"/>
      <c r="X32" s="114"/>
      <c r="Z32" s="112"/>
      <c r="AA32" s="34"/>
      <c r="AB32" s="33" t="s">
        <v>31</v>
      </c>
      <c r="AC32" s="129">
        <v>4043.146766169154</v>
      </c>
      <c r="AD32" s="183"/>
      <c r="AE32" s="163"/>
      <c r="AF32" s="114"/>
    </row>
    <row r="33" spans="2:32" x14ac:dyDescent="0.25">
      <c r="B33" s="112"/>
      <c r="C33" s="17"/>
      <c r="D33" s="31" t="s">
        <v>20</v>
      </c>
      <c r="E33" s="131">
        <v>0</v>
      </c>
      <c r="F33" s="183"/>
      <c r="G33" s="164" t="s">
        <v>162</v>
      </c>
      <c r="H33" s="114"/>
      <c r="J33" s="112"/>
      <c r="K33" s="17"/>
      <c r="L33" s="31" t="s">
        <v>20</v>
      </c>
      <c r="M33" s="131">
        <v>35.532207384131972</v>
      </c>
      <c r="N33" s="183"/>
      <c r="O33" s="164">
        <v>0</v>
      </c>
      <c r="P33" s="114"/>
      <c r="R33" s="112"/>
      <c r="S33" s="17"/>
      <c r="T33" s="31" t="s">
        <v>20</v>
      </c>
      <c r="U33" s="131">
        <v>32.515885484856419</v>
      </c>
      <c r="V33" s="183"/>
      <c r="W33" s="164">
        <v>0</v>
      </c>
      <c r="X33" s="114"/>
      <c r="Z33" s="112"/>
      <c r="AA33" s="17"/>
      <c r="AB33" s="31" t="s">
        <v>20</v>
      </c>
      <c r="AC33" s="131">
        <v>35.952038055337347</v>
      </c>
      <c r="AD33" s="183"/>
      <c r="AE33" s="164">
        <v>0</v>
      </c>
      <c r="AF33" s="114"/>
    </row>
    <row r="34" spans="2:32" x14ac:dyDescent="0.25">
      <c r="B34" s="112"/>
      <c r="C34" s="15"/>
      <c r="D34" s="29" t="s">
        <v>19</v>
      </c>
      <c r="E34" s="132">
        <v>2220</v>
      </c>
      <c r="F34" s="132">
        <v>4589</v>
      </c>
      <c r="G34" s="165">
        <v>0.23597227364350651</v>
      </c>
      <c r="H34" s="114"/>
      <c r="J34" s="112"/>
      <c r="K34" s="15"/>
      <c r="L34" s="29" t="s">
        <v>19</v>
      </c>
      <c r="M34" s="132">
        <v>2273</v>
      </c>
      <c r="N34" s="132">
        <v>3995</v>
      </c>
      <c r="O34" s="165">
        <v>0.20063802389375376</v>
      </c>
      <c r="P34" s="114"/>
      <c r="R34" s="112"/>
      <c r="S34" s="15"/>
      <c r="T34" s="29" t="s">
        <v>19</v>
      </c>
      <c r="U34" s="132">
        <v>2340</v>
      </c>
      <c r="V34" s="132">
        <v>5096</v>
      </c>
      <c r="W34" s="165">
        <v>0.24860476915271434</v>
      </c>
      <c r="X34" s="114"/>
      <c r="Z34" s="112"/>
      <c r="AA34" s="15"/>
      <c r="AB34" s="29" t="s">
        <v>19</v>
      </c>
      <c r="AC34" s="132">
        <v>2509</v>
      </c>
      <c r="AD34" s="132">
        <v>47647</v>
      </c>
      <c r="AE34" s="165">
        <v>0.22585359372924141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55</v>
      </c>
      <c r="F35" s="133">
        <v>0</v>
      </c>
      <c r="G35" s="166">
        <v>0</v>
      </c>
      <c r="H35" s="114"/>
      <c r="J35" s="112"/>
      <c r="K35" s="12"/>
      <c r="L35" s="26" t="s">
        <v>17</v>
      </c>
      <c r="M35" s="133">
        <v>68</v>
      </c>
      <c r="N35" s="133">
        <v>0</v>
      </c>
      <c r="O35" s="166">
        <v>0</v>
      </c>
      <c r="P35" s="114"/>
      <c r="R35" s="112"/>
      <c r="S35" s="12"/>
      <c r="T35" s="26" t="s">
        <v>17</v>
      </c>
      <c r="U35" s="133">
        <v>51</v>
      </c>
      <c r="V35" s="133">
        <v>0</v>
      </c>
      <c r="W35" s="166">
        <v>0</v>
      </c>
      <c r="X35" s="114"/>
      <c r="Z35" s="112"/>
      <c r="AA35" s="12"/>
      <c r="AB35" s="26" t="s">
        <v>17</v>
      </c>
      <c r="AC35" s="133">
        <v>71</v>
      </c>
      <c r="AD35" s="133">
        <v>12480</v>
      </c>
      <c r="AE35" s="166">
        <v>0</v>
      </c>
      <c r="AF35" s="114"/>
    </row>
    <row r="36" spans="2:32" ht="15.75" x14ac:dyDescent="0.25">
      <c r="B36" s="112"/>
      <c r="C36" s="113"/>
      <c r="D36" s="134" t="s">
        <v>101</v>
      </c>
      <c r="E36" s="135">
        <v>25112.81876680463</v>
      </c>
      <c r="F36" s="135">
        <v>8607</v>
      </c>
      <c r="G36" s="113"/>
      <c r="H36" s="114"/>
      <c r="J36" s="112"/>
      <c r="K36" s="113"/>
      <c r="L36" s="134" t="s">
        <v>101</v>
      </c>
      <c r="M36" s="135">
        <v>23955.488216810681</v>
      </c>
      <c r="N36" s="135">
        <v>7750</v>
      </c>
      <c r="O36" s="113"/>
      <c r="P36" s="114"/>
      <c r="R36" s="112"/>
      <c r="S36" s="113"/>
      <c r="T36" s="134" t="s">
        <v>101</v>
      </c>
      <c r="U36" s="135">
        <v>23251.526708562451</v>
      </c>
      <c r="V36" s="135">
        <v>9015</v>
      </c>
      <c r="W36" s="113"/>
      <c r="X36" s="114"/>
      <c r="Z36" s="112"/>
      <c r="AA36" s="113"/>
      <c r="AB36" s="134" t="s">
        <v>101</v>
      </c>
      <c r="AC36" s="135">
        <v>25503.765514532599</v>
      </c>
      <c r="AD36" s="135">
        <v>8805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5170</v>
      </c>
      <c r="F37" s="136">
        <v>15457</v>
      </c>
      <c r="G37" s="137">
        <v>0.34129549649806135</v>
      </c>
      <c r="H37" s="114"/>
      <c r="J37" s="112"/>
      <c r="K37" s="78"/>
      <c r="L37" s="77" t="s">
        <v>67</v>
      </c>
      <c r="M37" s="136">
        <v>5170</v>
      </c>
      <c r="N37" s="136">
        <v>15589</v>
      </c>
      <c r="O37" s="137">
        <v>0.34421009865486696</v>
      </c>
      <c r="P37" s="114"/>
      <c r="R37" s="112"/>
      <c r="S37" s="78"/>
      <c r="T37" s="77" t="s">
        <v>67</v>
      </c>
      <c r="U37" s="136">
        <v>5170</v>
      </c>
      <c r="V37" s="136">
        <v>20665</v>
      </c>
      <c r="W37" s="137">
        <v>0.45628979977566397</v>
      </c>
      <c r="X37" s="114"/>
      <c r="Z37" s="112"/>
      <c r="AA37" s="78"/>
      <c r="AB37" s="77" t="s">
        <v>67</v>
      </c>
      <c r="AC37" s="136">
        <v>5170</v>
      </c>
      <c r="AD37" s="136">
        <v>31739</v>
      </c>
      <c r="AE37" s="137">
        <v>0.70080725647615771</v>
      </c>
      <c r="AF37" s="114"/>
    </row>
    <row r="38" spans="2:32" ht="15.75" x14ac:dyDescent="0.25">
      <c r="B38" s="112"/>
      <c r="C38" s="75"/>
      <c r="D38" s="74" t="s">
        <v>66</v>
      </c>
      <c r="E38" s="138">
        <v>5170</v>
      </c>
      <c r="F38" s="138">
        <v>10556</v>
      </c>
      <c r="G38" s="139">
        <v>0.23307985126696873</v>
      </c>
      <c r="H38" s="114"/>
      <c r="J38" s="112"/>
      <c r="K38" s="75"/>
      <c r="L38" s="74" t="s">
        <v>66</v>
      </c>
      <c r="M38" s="138">
        <v>5170</v>
      </c>
      <c r="N38" s="138">
        <v>12811</v>
      </c>
      <c r="O38" s="139">
        <v>0.28287097144573098</v>
      </c>
      <c r="P38" s="114"/>
      <c r="R38" s="112"/>
      <c r="S38" s="75"/>
      <c r="T38" s="74" t="s">
        <v>66</v>
      </c>
      <c r="U38" s="138">
        <v>5170</v>
      </c>
      <c r="V38" s="138">
        <v>11787</v>
      </c>
      <c r="W38" s="139">
        <v>0.26026072441111786</v>
      </c>
      <c r="X38" s="114"/>
      <c r="Z38" s="112"/>
      <c r="AA38" s="75"/>
      <c r="AB38" s="74" t="s">
        <v>66</v>
      </c>
      <c r="AC38" s="138">
        <v>5170</v>
      </c>
      <c r="AD38" s="138">
        <v>14886</v>
      </c>
      <c r="AE38" s="139">
        <v>0.32868763413794017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4901</v>
      </c>
      <c r="G39" s="143">
        <v>0.10821564523109263</v>
      </c>
      <c r="H39" s="114"/>
      <c r="J39" s="112"/>
      <c r="K39" s="140"/>
      <c r="L39" s="141" t="s">
        <v>102</v>
      </c>
      <c r="M39" s="142"/>
      <c r="N39" s="142">
        <v>2778</v>
      </c>
      <c r="O39" s="143">
        <v>6.1339127209135959E-2</v>
      </c>
      <c r="P39" s="114"/>
      <c r="R39" s="112"/>
      <c r="S39" s="140"/>
      <c r="T39" s="141" t="s">
        <v>102</v>
      </c>
      <c r="U39" s="142"/>
      <c r="V39" s="142">
        <v>8878</v>
      </c>
      <c r="W39" s="143">
        <v>0.19602907536454608</v>
      </c>
      <c r="X39" s="114"/>
      <c r="Z39" s="112"/>
      <c r="AA39" s="140"/>
      <c r="AB39" s="141" t="s">
        <v>102</v>
      </c>
      <c r="AC39" s="142"/>
      <c r="AD39" s="142">
        <v>16853</v>
      </c>
      <c r="AE39" s="143">
        <v>0.37211962233821755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0.90155751703268838</v>
      </c>
      <c r="F48" s="23">
        <v>0.95557458143074581</v>
      </c>
      <c r="G48" s="23">
        <v>0.86998079292599839</v>
      </c>
    </row>
    <row r="49" spans="4:7" x14ac:dyDescent="0.25">
      <c r="D49" s="22" t="s">
        <v>23</v>
      </c>
      <c r="E49" s="148">
        <v>0</v>
      </c>
      <c r="F49" s="20">
        <v>0</v>
      </c>
      <c r="G49" s="20">
        <v>0</v>
      </c>
    </row>
    <row r="50" spans="4:7" x14ac:dyDescent="0.25">
      <c r="D50" s="19" t="s">
        <v>21</v>
      </c>
      <c r="E50" s="149">
        <v>0.5</v>
      </c>
      <c r="F50" s="18">
        <v>0</v>
      </c>
      <c r="G50" s="18">
        <v>0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 t="s">
        <v>162</v>
      </c>
      <c r="F53" s="16" t="s">
        <v>162</v>
      </c>
      <c r="G53" s="16" t="s">
        <v>162</v>
      </c>
    </row>
    <row r="54" spans="4:7" x14ac:dyDescent="0.25">
      <c r="D54" s="15" t="s">
        <v>19</v>
      </c>
      <c r="E54" s="153">
        <v>0.22776716510480399</v>
      </c>
      <c r="F54" s="13">
        <v>0.24860476915271434</v>
      </c>
      <c r="G54" s="13">
        <v>0.20063802389375376</v>
      </c>
    </row>
    <row r="55" spans="4:7" ht="15.75" thickBot="1" x14ac:dyDescent="0.3">
      <c r="D55" s="12" t="s">
        <v>17</v>
      </c>
      <c r="E55" s="154">
        <v>0</v>
      </c>
      <c r="F55" s="11">
        <v>0</v>
      </c>
      <c r="G55" s="11">
        <v>0</v>
      </c>
    </row>
    <row r="56" spans="4:7" x14ac:dyDescent="0.25">
      <c r="D56" s="78" t="s">
        <v>106</v>
      </c>
      <c r="E56" s="155">
        <v>0.4606506628511875</v>
      </c>
      <c r="F56" s="156">
        <v>0.70080725647615771</v>
      </c>
      <c r="G56" s="155">
        <v>0.34129549649806135</v>
      </c>
    </row>
    <row r="57" spans="4:7" ht="15.75" thickBot="1" x14ac:dyDescent="0.3">
      <c r="D57" s="75" t="s">
        <v>107</v>
      </c>
      <c r="E57" s="157">
        <v>0.27622479531543942</v>
      </c>
      <c r="F57" s="158">
        <v>0.32868763413794017</v>
      </c>
      <c r="G57" s="157">
        <v>0.23307985126696873</v>
      </c>
    </row>
  </sheetData>
  <sheetProtection password="DEC9" sheet="1" objects="1" scenarios="1"/>
  <mergeCells count="12">
    <mergeCell ref="F30:F33"/>
    <mergeCell ref="N30:N33"/>
    <mergeCell ref="V30:V33"/>
    <mergeCell ref="AD30:AD33"/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490</v>
      </c>
      <c r="D6" s="88">
        <v>490</v>
      </c>
      <c r="E6" s="88">
        <v>490</v>
      </c>
      <c r="F6" s="88">
        <v>490</v>
      </c>
      <c r="G6" s="88">
        <v>490</v>
      </c>
      <c r="H6" s="88">
        <v>0</v>
      </c>
    </row>
    <row r="7" spans="1:10" x14ac:dyDescent="0.25">
      <c r="A7" s="22"/>
      <c r="B7" s="42" t="s">
        <v>35</v>
      </c>
      <c r="C7" s="87">
        <v>40</v>
      </c>
      <c r="D7" s="87">
        <v>40</v>
      </c>
      <c r="E7" s="87">
        <v>40</v>
      </c>
      <c r="F7" s="87">
        <v>40</v>
      </c>
      <c r="G7" s="87">
        <v>200</v>
      </c>
      <c r="H7" s="87">
        <v>200</v>
      </c>
    </row>
    <row r="8" spans="1:10" x14ac:dyDescent="0.25">
      <c r="A8" s="41"/>
      <c r="B8" s="40" t="s">
        <v>34</v>
      </c>
      <c r="C8" s="86">
        <v>0</v>
      </c>
      <c r="D8" s="86">
        <v>0</v>
      </c>
      <c r="E8" s="86">
        <v>0</v>
      </c>
      <c r="F8" s="86">
        <v>0</v>
      </c>
      <c r="G8" s="86">
        <v>0</v>
      </c>
      <c r="H8" s="86">
        <v>0</v>
      </c>
    </row>
    <row r="9" spans="1:10" x14ac:dyDescent="0.25">
      <c r="A9" s="19"/>
      <c r="B9" s="38" t="s">
        <v>33</v>
      </c>
      <c r="C9" s="85">
        <v>2059.9999999999977</v>
      </c>
      <c r="D9" s="85">
        <v>2119.9999999999973</v>
      </c>
      <c r="E9" s="85">
        <v>2250.0000000000027</v>
      </c>
      <c r="F9" s="85">
        <v>2390.0000000000032</v>
      </c>
      <c r="G9" s="85">
        <v>2540</v>
      </c>
      <c r="H9" s="85">
        <v>2899.9999999999973</v>
      </c>
    </row>
    <row r="10" spans="1:10" x14ac:dyDescent="0.25">
      <c r="A10" s="36"/>
      <c r="B10" s="35" t="s">
        <v>32</v>
      </c>
      <c r="C10" s="84">
        <v>20110</v>
      </c>
      <c r="D10" s="84">
        <v>20040</v>
      </c>
      <c r="E10" s="84">
        <v>20020</v>
      </c>
      <c r="F10" s="84">
        <v>20020</v>
      </c>
      <c r="G10" s="84">
        <v>19300</v>
      </c>
      <c r="H10" s="84">
        <v>22230</v>
      </c>
    </row>
    <row r="11" spans="1:10" x14ac:dyDescent="0.25">
      <c r="A11" s="34"/>
      <c r="B11" s="33" t="s">
        <v>31</v>
      </c>
      <c r="C11" s="83">
        <v>7280</v>
      </c>
      <c r="D11" s="83">
        <v>5670</v>
      </c>
      <c r="E11" s="83">
        <v>4620</v>
      </c>
      <c r="F11" s="83">
        <v>4620</v>
      </c>
      <c r="G11" s="83">
        <v>3310</v>
      </c>
      <c r="H11" s="83">
        <v>3310</v>
      </c>
    </row>
    <row r="12" spans="1:10" x14ac:dyDescent="0.25">
      <c r="A12" s="17"/>
      <c r="B12" s="31" t="s">
        <v>20</v>
      </c>
      <c r="C12" s="82">
        <v>0</v>
      </c>
      <c r="D12" s="82">
        <v>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2800</v>
      </c>
      <c r="D13" s="81">
        <v>3100</v>
      </c>
      <c r="E13" s="81">
        <v>4000</v>
      </c>
      <c r="F13" s="81">
        <v>5380</v>
      </c>
      <c r="G13" s="81">
        <v>4000</v>
      </c>
      <c r="H13" s="81">
        <v>6000</v>
      </c>
    </row>
    <row r="14" spans="1:10" x14ac:dyDescent="0.25">
      <c r="A14" s="14"/>
      <c r="B14" s="28" t="s">
        <v>18</v>
      </c>
      <c r="C14" s="80">
        <v>350</v>
      </c>
      <c r="D14" s="80">
        <v>600</v>
      </c>
      <c r="E14" s="80">
        <v>2000</v>
      </c>
      <c r="F14" s="80">
        <v>2400</v>
      </c>
      <c r="G14" s="80">
        <v>2000</v>
      </c>
      <c r="H14" s="80">
        <v>6000</v>
      </c>
    </row>
    <row r="15" spans="1:10" x14ac:dyDescent="0.25">
      <c r="A15" s="12"/>
      <c r="B15" s="26" t="s">
        <v>17</v>
      </c>
      <c r="C15" s="79">
        <v>1340</v>
      </c>
      <c r="D15" s="79">
        <v>1920</v>
      </c>
      <c r="E15" s="79">
        <v>4000</v>
      </c>
      <c r="F15" s="79">
        <v>3500</v>
      </c>
      <c r="G15" s="79">
        <v>4000</v>
      </c>
      <c r="H15" s="79">
        <v>8000</v>
      </c>
    </row>
    <row r="16" spans="1:10" x14ac:dyDescent="0.25">
      <c r="A16" s="78"/>
      <c r="B16" s="77" t="s">
        <v>67</v>
      </c>
      <c r="C16" s="76">
        <v>5540</v>
      </c>
      <c r="D16" s="76">
        <v>5540</v>
      </c>
      <c r="E16" s="76">
        <v>8240</v>
      </c>
      <c r="F16" s="76">
        <v>8240</v>
      </c>
      <c r="G16" s="76">
        <v>9800</v>
      </c>
      <c r="H16" s="76">
        <v>9800</v>
      </c>
    </row>
    <row r="17" spans="1:8" ht="15.75" thickBot="1" x14ac:dyDescent="0.3">
      <c r="A17" s="75"/>
      <c r="B17" s="74" t="s">
        <v>66</v>
      </c>
      <c r="C17" s="73">
        <v>5540</v>
      </c>
      <c r="D17" s="73">
        <v>5540</v>
      </c>
      <c r="E17" s="73">
        <v>8240</v>
      </c>
      <c r="F17" s="73">
        <v>8240</v>
      </c>
      <c r="G17" s="73">
        <v>9800</v>
      </c>
      <c r="H17" s="73">
        <v>9800</v>
      </c>
    </row>
    <row r="18" spans="1:8" ht="6.75" customHeight="1" x14ac:dyDescent="0.25"/>
    <row r="19" spans="1:8" ht="19.5" customHeight="1" x14ac:dyDescent="0.25">
      <c r="B19" t="s">
        <v>65</v>
      </c>
      <c r="C19" s="67">
        <v>116608.57142857142</v>
      </c>
      <c r="D19" s="67">
        <v>119636.85714285713</v>
      </c>
      <c r="E19" s="67">
        <v>131750</v>
      </c>
      <c r="F19" s="67">
        <v>131750</v>
      </c>
      <c r="G19" s="67">
        <v>119400</v>
      </c>
      <c r="H19" s="67">
        <v>163010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14414.489337647059</v>
      </c>
      <c r="D21" s="67">
        <v>12503.23400647059</v>
      </c>
      <c r="E21" s="67">
        <v>4858.2126817647077</v>
      </c>
      <c r="F21" s="67">
        <v>2290.260515882348</v>
      </c>
      <c r="G21" s="67">
        <v>-14254.340629999997</v>
      </c>
      <c r="H21" s="67">
        <v>-20490.795890000005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102194.08209092436</v>
      </c>
      <c r="D23" s="67">
        <v>107133.62313638654</v>
      </c>
      <c r="E23" s="67">
        <v>126891.78731823529</v>
      </c>
      <c r="F23" s="67">
        <v>129459.73948411766</v>
      </c>
      <c r="G23" s="67">
        <v>133654.34062999999</v>
      </c>
      <c r="H23" s="67">
        <v>183500.79589000001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16610</v>
      </c>
      <c r="D29" s="71">
        <v>16820</v>
      </c>
      <c r="E29" s="71">
        <v>17670</v>
      </c>
      <c r="F29" s="71">
        <v>17890</v>
      </c>
      <c r="G29" s="71">
        <v>16760</v>
      </c>
      <c r="H29" s="71">
        <v>22880</v>
      </c>
    </row>
    <row r="30" spans="1:8" x14ac:dyDescent="0.25">
      <c r="B30" t="s">
        <v>59</v>
      </c>
      <c r="C30" s="71">
        <v>14800</v>
      </c>
      <c r="D30" s="71">
        <v>14990</v>
      </c>
      <c r="E30" s="71">
        <v>15750</v>
      </c>
      <c r="F30" s="71">
        <v>15950</v>
      </c>
      <c r="G30" s="71">
        <v>15210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363.49064413938754</v>
      </c>
      <c r="D32" s="70">
        <v>368.0862513199578</v>
      </c>
      <c r="E32" s="70">
        <v>386.68751847940871</v>
      </c>
      <c r="F32" s="70">
        <v>391.50196409714886</v>
      </c>
      <c r="G32" s="70">
        <v>366.7732206969377</v>
      </c>
      <c r="H32" s="70">
        <v>500.7023442449842</v>
      </c>
    </row>
    <row r="33" spans="2:18" x14ac:dyDescent="0.25">
      <c r="B33" s="69" t="s">
        <v>56</v>
      </c>
      <c r="C33" s="70">
        <v>319.14643884283538</v>
      </c>
      <c r="D33" s="70">
        <v>323.24358907122308</v>
      </c>
      <c r="E33" s="70">
        <v>339.63218998477407</v>
      </c>
      <c r="F33" s="70">
        <v>343.94497969886646</v>
      </c>
      <c r="G33" s="70">
        <v>327.98765775672473</v>
      </c>
      <c r="H33" s="70">
        <v>267.82424124513614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25.329411764705881</v>
      </c>
      <c r="D35" s="67">
        <v>19.994117647058822</v>
      </c>
      <c r="E35" s="67">
        <v>-1.3470588235294159</v>
      </c>
      <c r="F35" s="67">
        <v>-6.7411764705882291</v>
      </c>
      <c r="G35" s="67">
        <v>-54.7</v>
      </c>
      <c r="H35" s="67">
        <v>-67.8</v>
      </c>
    </row>
    <row r="36" spans="2:18" x14ac:dyDescent="0.25">
      <c r="B36" s="69" t="s">
        <v>54</v>
      </c>
      <c r="C36" s="67">
        <v>53.517647058823528</v>
      </c>
      <c r="D36" s="67">
        <v>48.376470588235293</v>
      </c>
      <c r="E36" s="67">
        <v>27.811764705882347</v>
      </c>
      <c r="F36" s="67">
        <v>19.082352941176474</v>
      </c>
      <c r="G36" s="67">
        <v>-23.6</v>
      </c>
      <c r="H36" s="67">
        <v>-44.8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338.16123237468167</v>
      </c>
      <c r="D40" s="67">
        <v>348.09213367289897</v>
      </c>
      <c r="E40" s="67">
        <v>388.03457730293815</v>
      </c>
      <c r="F40" s="67">
        <v>398.2431405677371</v>
      </c>
      <c r="G40" s="67">
        <v>421.47322069693769</v>
      </c>
      <c r="H40" s="67">
        <v>568.50234424498422</v>
      </c>
    </row>
    <row r="41" spans="2:18" x14ac:dyDescent="0.25">
      <c r="B41" s="68" t="s">
        <v>52</v>
      </c>
      <c r="C41" s="67">
        <v>265.62879178401187</v>
      </c>
      <c r="D41" s="67">
        <v>274.86711848298779</v>
      </c>
      <c r="E41" s="67">
        <v>311.82042527889172</v>
      </c>
      <c r="F41" s="67">
        <v>324.86262675769001</v>
      </c>
      <c r="G41" s="67">
        <v>351.58765775672475</v>
      </c>
      <c r="H41" s="67">
        <v>312.62424124513615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9432</v>
      </c>
      <c r="R47" s="54">
        <v>9420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8866</v>
      </c>
      <c r="R48" s="54">
        <v>8741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8673</v>
      </c>
      <c r="R49" s="54">
        <v>8573</v>
      </c>
    </row>
    <row r="50" spans="2:18" x14ac:dyDescent="0.25">
      <c r="B50" s="24" t="s">
        <v>24</v>
      </c>
      <c r="C50" s="23">
        <v>0.90155751703268838</v>
      </c>
      <c r="D50" s="23">
        <v>0.90155751703268838</v>
      </c>
      <c r="E50" s="23">
        <v>0.90155751703268838</v>
      </c>
      <c r="F50" s="23">
        <v>0.90155751703268838</v>
      </c>
      <c r="G50" s="23">
        <v>0.90155751703268838</v>
      </c>
      <c r="H50" s="23">
        <v>0.90155751703268838</v>
      </c>
      <c r="P50" s="56" t="s">
        <v>73</v>
      </c>
      <c r="Q50" s="55">
        <v>8713</v>
      </c>
      <c r="R50" s="54">
        <v>8435</v>
      </c>
    </row>
    <row r="51" spans="2:18" x14ac:dyDescent="0.25">
      <c r="B51" s="22" t="s">
        <v>23</v>
      </c>
      <c r="C51" s="20">
        <v>0</v>
      </c>
      <c r="D51" s="20">
        <v>0</v>
      </c>
      <c r="E51" s="20">
        <v>0</v>
      </c>
      <c r="F51" s="20">
        <v>0</v>
      </c>
      <c r="G51" s="20">
        <v>0</v>
      </c>
      <c r="H51" s="20">
        <v>0</v>
      </c>
      <c r="P51" s="56" t="s">
        <v>74</v>
      </c>
      <c r="Q51" s="55">
        <v>8848</v>
      </c>
      <c r="R51" s="54">
        <v>8458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9303</v>
      </c>
      <c r="R52" s="54">
        <v>8467</v>
      </c>
    </row>
    <row r="53" spans="2:18" x14ac:dyDescent="0.25">
      <c r="B53" s="19" t="s">
        <v>21</v>
      </c>
      <c r="C53" s="18">
        <v>0.4</v>
      </c>
      <c r="D53" s="18">
        <v>0.4</v>
      </c>
      <c r="E53" s="18">
        <v>0.4</v>
      </c>
      <c r="F53" s="18">
        <v>0.4</v>
      </c>
      <c r="G53" s="18">
        <v>0.4</v>
      </c>
      <c r="H53" s="18">
        <v>0.4</v>
      </c>
      <c r="P53" s="56" t="s">
        <v>76</v>
      </c>
      <c r="Q53" s="55">
        <v>10345</v>
      </c>
      <c r="R53" s="54">
        <v>9103</v>
      </c>
    </row>
    <row r="54" spans="2:18" x14ac:dyDescent="0.25">
      <c r="B54" s="17" t="s">
        <v>20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P54" s="56" t="s">
        <v>77</v>
      </c>
      <c r="Q54" s="55">
        <v>12322</v>
      </c>
      <c r="R54" s="54">
        <v>10252</v>
      </c>
    </row>
    <row r="55" spans="2:18" x14ac:dyDescent="0.25">
      <c r="B55" s="15" t="s">
        <v>19</v>
      </c>
      <c r="C55" s="13">
        <v>0.22776716510480399</v>
      </c>
      <c r="D55" s="13">
        <v>0.22776716510480399</v>
      </c>
      <c r="E55" s="13">
        <v>0.22776716510480399</v>
      </c>
      <c r="F55" s="13">
        <v>0.22776716510480399</v>
      </c>
      <c r="G55" s="13">
        <v>0.22776716510480399</v>
      </c>
      <c r="H55" s="13">
        <v>0.22776716510480399</v>
      </c>
      <c r="P55" s="56" t="s">
        <v>78</v>
      </c>
      <c r="Q55" s="55">
        <v>13773</v>
      </c>
      <c r="R55" s="54">
        <v>11078</v>
      </c>
    </row>
    <row r="56" spans="2:18" x14ac:dyDescent="0.25">
      <c r="B56" s="14" t="s">
        <v>18</v>
      </c>
      <c r="C56" s="13">
        <v>0.22776716510480399</v>
      </c>
      <c r="D56" s="13">
        <v>0.22776716510480399</v>
      </c>
      <c r="E56" s="13">
        <v>0.22776716510480399</v>
      </c>
      <c r="F56" s="13">
        <v>0.22776716510480399</v>
      </c>
      <c r="G56" s="13">
        <v>0.22776716510480399</v>
      </c>
      <c r="H56" s="13">
        <v>0.22776716510480399</v>
      </c>
      <c r="P56" s="56" t="s">
        <v>79</v>
      </c>
      <c r="Q56" s="55">
        <v>14351</v>
      </c>
      <c r="R56" s="54">
        <v>11629</v>
      </c>
    </row>
    <row r="57" spans="2:18" x14ac:dyDescent="0.25">
      <c r="B57" s="12" t="s">
        <v>17</v>
      </c>
      <c r="C57" s="11">
        <v>0</v>
      </c>
      <c r="D57" s="11">
        <v>0</v>
      </c>
      <c r="E57" s="11">
        <v>0</v>
      </c>
      <c r="F57" s="11">
        <v>0</v>
      </c>
      <c r="G57" s="11">
        <v>0</v>
      </c>
      <c r="H57" s="11">
        <v>0</v>
      </c>
      <c r="P57" s="56" t="s">
        <v>80</v>
      </c>
      <c r="Q57" s="55">
        <v>14374</v>
      </c>
      <c r="R57" s="54">
        <v>11766</v>
      </c>
    </row>
    <row r="58" spans="2:18" x14ac:dyDescent="0.25">
      <c r="P58" s="56" t="s">
        <v>81</v>
      </c>
      <c r="Q58" s="55">
        <v>14403</v>
      </c>
      <c r="R58" s="59">
        <v>11822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14139</v>
      </c>
      <c r="R59" s="54">
        <v>11733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14084</v>
      </c>
      <c r="R60" s="54">
        <v>11794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14063</v>
      </c>
      <c r="R61" s="54">
        <v>11840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13926</v>
      </c>
      <c r="R62" s="54">
        <v>11962</v>
      </c>
    </row>
    <row r="63" spans="2:18" x14ac:dyDescent="0.25">
      <c r="B63" s="5" t="s">
        <v>44</v>
      </c>
      <c r="P63" s="56" t="s">
        <v>86</v>
      </c>
      <c r="Q63" s="55">
        <v>13794</v>
      </c>
      <c r="R63" s="54">
        <v>12090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14324</v>
      </c>
      <c r="R64" s="54">
        <v>12026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13699</v>
      </c>
      <c r="R65" s="54">
        <v>11608</v>
      </c>
    </row>
    <row r="66" spans="1:18" x14ac:dyDescent="0.25">
      <c r="P66" s="56" t="s">
        <v>89</v>
      </c>
      <c r="Q66" s="58">
        <v>13258</v>
      </c>
      <c r="R66" s="54">
        <v>11407</v>
      </c>
    </row>
    <row r="67" spans="1:18" x14ac:dyDescent="0.25">
      <c r="P67" s="56" t="s">
        <v>90</v>
      </c>
      <c r="Q67" s="55">
        <v>12548</v>
      </c>
      <c r="R67" s="54">
        <v>11129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11773</v>
      </c>
      <c r="R68" s="54">
        <v>10677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10975</v>
      </c>
      <c r="R69" s="54">
        <v>10620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10150</v>
      </c>
      <c r="R70" s="51">
        <v>10299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0.91182682154171069</v>
      </c>
      <c r="R71" s="46">
        <v>0.89849785710257701</v>
      </c>
    </row>
    <row r="72" spans="1:18" x14ac:dyDescent="0.25">
      <c r="A72" s="45"/>
      <c r="B72" s="44" t="s">
        <v>24</v>
      </c>
      <c r="C72" s="43">
        <v>0.90155751703268838</v>
      </c>
      <c r="D72" s="43">
        <v>0.90155751703268838</v>
      </c>
      <c r="E72" s="43">
        <v>0.90155751703268838</v>
      </c>
      <c r="F72" s="43">
        <v>0.90155751703268838</v>
      </c>
    </row>
    <row r="73" spans="1:18" x14ac:dyDescent="0.25">
      <c r="A73" s="22"/>
      <c r="B73" s="42" t="s">
        <v>35</v>
      </c>
      <c r="C73" s="39">
        <v>0</v>
      </c>
      <c r="D73" s="39">
        <v>0</v>
      </c>
      <c r="E73" s="39">
        <v>0</v>
      </c>
      <c r="F73" s="39">
        <v>0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0.68330149531441198</v>
      </c>
      <c r="D79" s="27">
        <v>7.5922388368267993E-2</v>
      </c>
      <c r="E79" s="27">
        <v>0.68330149531441198</v>
      </c>
      <c r="F79" s="27">
        <v>7.5922388368267993E-2</v>
      </c>
    </row>
    <row r="80" spans="1:18" x14ac:dyDescent="0.25">
      <c r="A80" s="14"/>
      <c r="B80" s="28" t="s">
        <v>18</v>
      </c>
      <c r="C80" s="27">
        <v>0.68330149531441198</v>
      </c>
      <c r="D80" s="27">
        <v>7.5922388368267993E-2</v>
      </c>
      <c r="E80" s="27">
        <v>0.68330149531441198</v>
      </c>
      <c r="F80" s="27">
        <v>7.5922388368267993E-2</v>
      </c>
    </row>
    <row r="81" spans="1:8" x14ac:dyDescent="0.25">
      <c r="A81" s="12"/>
      <c r="B81" s="26" t="s">
        <v>17</v>
      </c>
      <c r="C81" s="25">
        <v>0</v>
      </c>
      <c r="D81" s="25">
        <v>0</v>
      </c>
      <c r="E81" s="25">
        <v>0</v>
      </c>
      <c r="F81" s="25">
        <v>0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0.90155751703268838</v>
      </c>
      <c r="D85" s="23">
        <v>0.90155751703268838</v>
      </c>
      <c r="E85" s="23">
        <v>0.90155751703268838</v>
      </c>
      <c r="F85" s="23">
        <v>0.90155751703268838</v>
      </c>
      <c r="G85" s="23">
        <v>0.90155751703268838</v>
      </c>
      <c r="H85" s="23">
        <v>0.90155751703268838</v>
      </c>
    </row>
    <row r="86" spans="1:8" x14ac:dyDescent="0.25">
      <c r="B86" s="22" t="s">
        <v>23</v>
      </c>
      <c r="C86" s="20">
        <v>0</v>
      </c>
      <c r="D86" s="20">
        <v>0</v>
      </c>
      <c r="E86" s="20">
        <v>0</v>
      </c>
      <c r="F86" s="20">
        <v>0</v>
      </c>
      <c r="G86" s="20">
        <v>0</v>
      </c>
      <c r="H86" s="20">
        <v>0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0.68330149531441198</v>
      </c>
      <c r="D90" s="13">
        <v>0.68330149531441198</v>
      </c>
      <c r="E90" s="13">
        <v>0.68330149531441198</v>
      </c>
      <c r="F90" s="13">
        <v>0.68330149531441198</v>
      </c>
      <c r="G90" s="13">
        <v>0.68330149531441198</v>
      </c>
      <c r="H90" s="13">
        <v>0.68330149531441198</v>
      </c>
    </row>
    <row r="91" spans="1:8" x14ac:dyDescent="0.25">
      <c r="B91" s="14" t="s">
        <v>18</v>
      </c>
      <c r="C91" s="13">
        <v>0.68330149531441198</v>
      </c>
      <c r="D91" s="13">
        <v>0.68330149531441198</v>
      </c>
      <c r="E91" s="13">
        <v>0.68330149531441198</v>
      </c>
      <c r="F91" s="13">
        <v>0.68330149531441198</v>
      </c>
      <c r="G91" s="13">
        <v>0.68330149531441198</v>
      </c>
      <c r="H91" s="13">
        <v>0.68330149531441198</v>
      </c>
    </row>
    <row r="92" spans="1:8" x14ac:dyDescent="0.25">
      <c r="B92" s="12" t="s">
        <v>17</v>
      </c>
      <c r="C92" s="11">
        <v>0</v>
      </c>
      <c r="D92" s="11">
        <v>0</v>
      </c>
      <c r="E92" s="11">
        <v>0</v>
      </c>
      <c r="F92" s="11">
        <v>0</v>
      </c>
      <c r="G92" s="11">
        <v>0</v>
      </c>
      <c r="H92" s="11">
        <v>0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0.90155751703268838</v>
      </c>
      <c r="D96" s="23">
        <v>0.90155751703268838</v>
      </c>
      <c r="E96" s="23">
        <v>0.90155751703268838</v>
      </c>
      <c r="F96" s="23">
        <v>0.90155751703268838</v>
      </c>
      <c r="G96" s="23">
        <v>0.90155751703268838</v>
      </c>
      <c r="H96" s="23">
        <v>0.90155751703268838</v>
      </c>
    </row>
    <row r="97" spans="2:8" x14ac:dyDescent="0.25">
      <c r="B97" s="22" t="s">
        <v>23</v>
      </c>
      <c r="C97" s="20">
        <v>0</v>
      </c>
      <c r="D97" s="20">
        <v>0</v>
      </c>
      <c r="E97" s="20">
        <v>0</v>
      </c>
      <c r="F97" s="20">
        <v>0</v>
      </c>
      <c r="G97" s="20">
        <v>0</v>
      </c>
      <c r="H97" s="20">
        <v>0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7.5922388368267993E-2</v>
      </c>
      <c r="D101" s="13">
        <v>7.5922388368267993E-2</v>
      </c>
      <c r="E101" s="13">
        <v>7.5922388368267993E-2</v>
      </c>
      <c r="F101" s="13">
        <v>7.5922388368267993E-2</v>
      </c>
      <c r="G101" s="13">
        <v>7.5922388368267993E-2</v>
      </c>
      <c r="H101" s="13">
        <v>7.5922388368267993E-2</v>
      </c>
    </row>
    <row r="102" spans="2:8" x14ac:dyDescent="0.25">
      <c r="B102" s="14" t="s">
        <v>18</v>
      </c>
      <c r="C102" s="13">
        <v>7.5922388368267993E-2</v>
      </c>
      <c r="D102" s="13">
        <v>7.5922388368267993E-2</v>
      </c>
      <c r="E102" s="13">
        <v>7.5922388368267993E-2</v>
      </c>
      <c r="F102" s="13">
        <v>7.5922388368267993E-2</v>
      </c>
      <c r="G102" s="13">
        <v>7.5922388368267993E-2</v>
      </c>
      <c r="H102" s="13">
        <v>7.5922388368267993E-2</v>
      </c>
    </row>
    <row r="103" spans="2:8" x14ac:dyDescent="0.25">
      <c r="B103" s="12" t="s">
        <v>17</v>
      </c>
      <c r="C103" s="11">
        <v>0</v>
      </c>
      <c r="D103" s="11">
        <v>0</v>
      </c>
      <c r="E103" s="11">
        <v>0</v>
      </c>
      <c r="F103" s="11">
        <v>0</v>
      </c>
      <c r="G103" s="11">
        <v>0</v>
      </c>
      <c r="H103" s="11">
        <v>0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0.90155751703268838</v>
      </c>
      <c r="D107" s="23">
        <v>0.90155751703268838</v>
      </c>
      <c r="E107" s="23">
        <v>0.90155751703268838</v>
      </c>
      <c r="F107" s="23">
        <v>0.90155751703268838</v>
      </c>
      <c r="G107" s="23">
        <v>0.90155751703268838</v>
      </c>
      <c r="H107" s="23">
        <v>0.90155751703268838</v>
      </c>
    </row>
    <row r="108" spans="2:8" x14ac:dyDescent="0.25">
      <c r="B108" s="22" t="s">
        <v>23</v>
      </c>
      <c r="C108" s="20">
        <v>0</v>
      </c>
      <c r="D108" s="20">
        <v>0</v>
      </c>
      <c r="E108" s="20">
        <v>0</v>
      </c>
      <c r="F108" s="20">
        <v>0</v>
      </c>
      <c r="G108" s="20">
        <v>0</v>
      </c>
      <c r="H108" s="20">
        <v>0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0.68330149531441198</v>
      </c>
      <c r="D112" s="13">
        <v>0.68330149531441198</v>
      </c>
      <c r="E112" s="13">
        <v>0.68330149531441198</v>
      </c>
      <c r="F112" s="13">
        <v>0.68330149531441198</v>
      </c>
      <c r="G112" s="13">
        <v>0.68330149531441198</v>
      </c>
      <c r="H112" s="13">
        <v>0.68330149531441198</v>
      </c>
    </row>
    <row r="113" spans="1:16382" x14ac:dyDescent="0.25">
      <c r="B113" s="14" t="s">
        <v>18</v>
      </c>
      <c r="C113" s="13">
        <v>0.68330149531441198</v>
      </c>
      <c r="D113" s="13">
        <v>0.68330149531441198</v>
      </c>
      <c r="E113" s="13">
        <v>0.68330149531441198</v>
      </c>
      <c r="F113" s="13">
        <v>0.68330149531441198</v>
      </c>
      <c r="G113" s="13">
        <v>0.68330149531441198</v>
      </c>
      <c r="H113" s="13">
        <v>0.68330149531441198</v>
      </c>
    </row>
    <row r="114" spans="1:16382" x14ac:dyDescent="0.25">
      <c r="B114" s="12" t="s">
        <v>17</v>
      </c>
      <c r="C114" s="11">
        <v>0</v>
      </c>
      <c r="D114" s="11">
        <v>0</v>
      </c>
      <c r="E114" s="11">
        <v>0</v>
      </c>
      <c r="F114" s="11">
        <v>0</v>
      </c>
      <c r="G114" s="11">
        <v>0</v>
      </c>
      <c r="H114" s="11">
        <v>0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0.90155751703268838</v>
      </c>
      <c r="D118" s="23">
        <v>0.90155751703268838</v>
      </c>
      <c r="E118" s="23">
        <v>0.90155751703268838</v>
      </c>
      <c r="F118" s="23">
        <v>0.90155751703268838</v>
      </c>
      <c r="G118" s="23">
        <v>0.90155751703268838</v>
      </c>
      <c r="H118" s="23">
        <v>0.90155751703268838</v>
      </c>
    </row>
    <row r="119" spans="1:16382" x14ac:dyDescent="0.25">
      <c r="B119" s="22" t="s">
        <v>23</v>
      </c>
      <c r="C119" s="20">
        <v>0</v>
      </c>
      <c r="D119" s="20">
        <v>0</v>
      </c>
      <c r="E119" s="20">
        <v>0</v>
      </c>
      <c r="F119" s="20">
        <v>0</v>
      </c>
      <c r="G119" s="20">
        <v>0</v>
      </c>
      <c r="H119" s="20">
        <v>0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7.5922388368267993E-2</v>
      </c>
      <c r="D123" s="13">
        <v>7.5922388368267993E-2</v>
      </c>
      <c r="E123" s="13">
        <v>7.5922388368267993E-2</v>
      </c>
      <c r="F123" s="13">
        <v>7.5922388368267993E-2</v>
      </c>
      <c r="G123" s="13">
        <v>7.5922388368267993E-2</v>
      </c>
      <c r="H123" s="13">
        <v>7.5922388368267993E-2</v>
      </c>
    </row>
    <row r="124" spans="1:16382" x14ac:dyDescent="0.25">
      <c r="B124" s="14" t="s">
        <v>18</v>
      </c>
      <c r="C124" s="13">
        <v>7.5922388368267993E-2</v>
      </c>
      <c r="D124" s="13">
        <v>7.5922388368267993E-2</v>
      </c>
      <c r="E124" s="13">
        <v>7.5922388368267993E-2</v>
      </c>
      <c r="F124" s="13">
        <v>7.5922388368267993E-2</v>
      </c>
      <c r="G124" s="13">
        <v>7.5922388368267993E-2</v>
      </c>
      <c r="H124" s="13">
        <v>7.5922388368267993E-2</v>
      </c>
    </row>
    <row r="125" spans="1:16382" x14ac:dyDescent="0.25">
      <c r="B125" s="12" t="s">
        <v>17</v>
      </c>
      <c r="C125" s="11">
        <v>0</v>
      </c>
      <c r="D125" s="11">
        <v>0</v>
      </c>
      <c r="E125" s="11">
        <v>0</v>
      </c>
      <c r="F125" s="11">
        <v>0</v>
      </c>
      <c r="G125" s="11">
        <v>0</v>
      </c>
      <c r="H125" s="11">
        <v>0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C67A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B3:AF57"/>
  <sheetViews>
    <sheetView zoomScale="85" zoomScaleNormal="85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0</v>
      </c>
      <c r="F28" s="124">
        <v>0</v>
      </c>
      <c r="G28" s="23" t="s">
        <v>162</v>
      </c>
      <c r="H28" s="114"/>
      <c r="J28" s="112"/>
      <c r="K28" s="45"/>
      <c r="L28" s="44" t="s">
        <v>24</v>
      </c>
      <c r="M28" s="124">
        <v>0</v>
      </c>
      <c r="N28" s="124">
        <v>0</v>
      </c>
      <c r="O28" s="23" t="s">
        <v>162</v>
      </c>
      <c r="P28" s="114"/>
      <c r="R28" s="112"/>
      <c r="S28" s="45"/>
      <c r="T28" s="44" t="s">
        <v>24</v>
      </c>
      <c r="U28" s="124">
        <v>0</v>
      </c>
      <c r="V28" s="124">
        <v>0</v>
      </c>
      <c r="W28" s="23" t="s">
        <v>162</v>
      </c>
      <c r="X28" s="114"/>
      <c r="Z28" s="112"/>
      <c r="AA28" s="45"/>
      <c r="AB28" s="44" t="s">
        <v>24</v>
      </c>
      <c r="AC28" s="124">
        <v>0</v>
      </c>
      <c r="AD28" s="124">
        <v>0</v>
      </c>
      <c r="AE28" s="23" t="s">
        <v>162</v>
      </c>
      <c r="AF28" s="114"/>
    </row>
    <row r="29" spans="2:32" x14ac:dyDescent="0.25">
      <c r="B29" s="112"/>
      <c r="C29" s="22"/>
      <c r="D29" s="42" t="s">
        <v>23</v>
      </c>
      <c r="E29" s="125">
        <v>2327</v>
      </c>
      <c r="F29" s="125">
        <v>2897</v>
      </c>
      <c r="G29" s="20">
        <v>0.14211764613540079</v>
      </c>
      <c r="H29" s="114"/>
      <c r="J29" s="112"/>
      <c r="K29" s="22"/>
      <c r="L29" s="42" t="s">
        <v>23</v>
      </c>
      <c r="M29" s="125">
        <v>2331</v>
      </c>
      <c r="N29" s="125">
        <v>3405</v>
      </c>
      <c r="O29" s="20">
        <v>0.1667518790806462</v>
      </c>
      <c r="P29" s="114"/>
      <c r="R29" s="112"/>
      <c r="S29" s="22"/>
      <c r="T29" s="42" t="s">
        <v>23</v>
      </c>
      <c r="U29" s="125">
        <v>2341</v>
      </c>
      <c r="V29" s="125">
        <v>2622</v>
      </c>
      <c r="W29" s="20">
        <v>0.12785778235504086</v>
      </c>
      <c r="X29" s="114"/>
      <c r="Z29" s="112"/>
      <c r="AA29" s="22"/>
      <c r="AB29" s="42" t="s">
        <v>23</v>
      </c>
      <c r="AC29" s="125">
        <v>2344</v>
      </c>
      <c r="AD29" s="125">
        <v>2520</v>
      </c>
      <c r="AE29" s="20">
        <v>0.12272663518631072</v>
      </c>
      <c r="AF29" s="114"/>
    </row>
    <row r="30" spans="2:32" x14ac:dyDescent="0.25">
      <c r="B30" s="112"/>
      <c r="C30" s="36"/>
      <c r="D30" s="35" t="s">
        <v>32</v>
      </c>
      <c r="E30" s="126">
        <v>1101.2187923008353</v>
      </c>
      <c r="F30" s="126">
        <v>3923</v>
      </c>
      <c r="G30" s="127">
        <v>0.40666855066342733</v>
      </c>
      <c r="H30" s="114"/>
      <c r="J30" s="112"/>
      <c r="K30" s="36"/>
      <c r="L30" s="35" t="s">
        <v>32</v>
      </c>
      <c r="M30" s="126">
        <v>1136.79739992277</v>
      </c>
      <c r="N30" s="126">
        <v>4034</v>
      </c>
      <c r="O30" s="127">
        <v>0.4050873824450229</v>
      </c>
      <c r="P30" s="114"/>
      <c r="R30" s="112"/>
      <c r="S30" s="36"/>
      <c r="T30" s="126" t="s">
        <v>32</v>
      </c>
      <c r="U30" s="126">
        <v>1156.1842257690823</v>
      </c>
      <c r="V30" s="126">
        <v>4220</v>
      </c>
      <c r="W30" s="127">
        <v>0.41665951591486733</v>
      </c>
      <c r="X30" s="114"/>
      <c r="Z30" s="112"/>
      <c r="AA30" s="36"/>
      <c r="AB30" s="35" t="s">
        <v>32</v>
      </c>
      <c r="AC30" s="126">
        <v>1129.4265671257563</v>
      </c>
      <c r="AD30" s="126">
        <v>4344</v>
      </c>
      <c r="AE30" s="127">
        <v>0.43906388019619613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0</v>
      </c>
      <c r="N31" s="128">
        <v>0</v>
      </c>
      <c r="O31" s="18" t="s">
        <v>162</v>
      </c>
      <c r="P31" s="114"/>
      <c r="R31" s="112"/>
      <c r="S31" s="19"/>
      <c r="T31" s="38" t="s">
        <v>21</v>
      </c>
      <c r="U31" s="128">
        <v>0</v>
      </c>
      <c r="V31" s="128">
        <v>0</v>
      </c>
      <c r="W31" s="18" t="s">
        <v>162</v>
      </c>
      <c r="X31" s="114"/>
      <c r="Z31" s="112"/>
      <c r="AA31" s="19"/>
      <c r="AB31" s="38" t="s">
        <v>21</v>
      </c>
      <c r="AC31" s="128">
        <v>606</v>
      </c>
      <c r="AD31" s="128">
        <v>0</v>
      </c>
      <c r="AE31" s="18">
        <v>0</v>
      </c>
      <c r="AF31" s="114"/>
    </row>
    <row r="32" spans="2:32" x14ac:dyDescent="0.25">
      <c r="B32" s="112"/>
      <c r="C32" s="34"/>
      <c r="D32" s="33" t="s">
        <v>31</v>
      </c>
      <c r="E32" s="129">
        <v>28626.781207699165</v>
      </c>
      <c r="F32" s="129">
        <v>131833</v>
      </c>
      <c r="G32" s="130">
        <v>0.52571153964374984</v>
      </c>
      <c r="H32" s="114"/>
      <c r="J32" s="112"/>
      <c r="K32" s="34"/>
      <c r="L32" s="33" t="s">
        <v>31</v>
      </c>
      <c r="M32" s="129">
        <v>28475.202600077231</v>
      </c>
      <c r="N32" s="129">
        <v>136236</v>
      </c>
      <c r="O32" s="130">
        <v>0.54616133949748846</v>
      </c>
      <c r="P32" s="114"/>
      <c r="R32" s="112"/>
      <c r="S32" s="34"/>
      <c r="T32" s="33" t="s">
        <v>31</v>
      </c>
      <c r="U32" s="129">
        <v>28960.815774230919</v>
      </c>
      <c r="V32" s="129">
        <v>141604</v>
      </c>
      <c r="W32" s="130">
        <v>0.55816246022433302</v>
      </c>
      <c r="X32" s="114"/>
      <c r="Z32" s="112"/>
      <c r="AA32" s="34"/>
      <c r="AB32" s="33" t="s">
        <v>31</v>
      </c>
      <c r="AC32" s="129">
        <v>28290.573432874244</v>
      </c>
      <c r="AD32" s="129">
        <v>131138</v>
      </c>
      <c r="AE32" s="130">
        <v>0.52915475042316928</v>
      </c>
      <c r="AF32" s="114"/>
    </row>
    <row r="33" spans="2:32" x14ac:dyDescent="0.25">
      <c r="B33" s="112"/>
      <c r="C33" s="17"/>
      <c r="D33" s="31" t="s">
        <v>20</v>
      </c>
      <c r="E33" s="131">
        <v>0</v>
      </c>
      <c r="F33" s="131">
        <v>0</v>
      </c>
      <c r="G33" s="16" t="s">
        <v>162</v>
      </c>
      <c r="H33" s="114"/>
      <c r="J33" s="112"/>
      <c r="K33" s="17"/>
      <c r="L33" s="31" t="s">
        <v>20</v>
      </c>
      <c r="M33" s="131">
        <v>0</v>
      </c>
      <c r="N33" s="131">
        <v>0</v>
      </c>
      <c r="O33" s="16" t="s">
        <v>162</v>
      </c>
      <c r="P33" s="114"/>
      <c r="R33" s="112"/>
      <c r="S33" s="17"/>
      <c r="T33" s="31" t="s">
        <v>20</v>
      </c>
      <c r="U33" s="131">
        <v>0</v>
      </c>
      <c r="V33" s="131">
        <v>0</v>
      </c>
      <c r="W33" s="16" t="s">
        <v>162</v>
      </c>
      <c r="X33" s="114"/>
      <c r="Z33" s="112"/>
      <c r="AA33" s="17"/>
      <c r="AB33" s="31" t="s">
        <v>20</v>
      </c>
      <c r="AC33" s="131">
        <v>0</v>
      </c>
      <c r="AD33" s="131">
        <v>0</v>
      </c>
      <c r="AE33" s="16" t="s">
        <v>162</v>
      </c>
      <c r="AF33" s="114"/>
    </row>
    <row r="34" spans="2:32" x14ac:dyDescent="0.25">
      <c r="B34" s="112"/>
      <c r="C34" s="15"/>
      <c r="D34" s="29" t="s">
        <v>19</v>
      </c>
      <c r="E34" s="132">
        <v>649</v>
      </c>
      <c r="F34" s="132">
        <v>1051</v>
      </c>
      <c r="G34" s="13">
        <v>0.18486466710288396</v>
      </c>
      <c r="H34" s="114"/>
      <c r="J34" s="112"/>
      <c r="K34" s="15"/>
      <c r="L34" s="29" t="s">
        <v>19</v>
      </c>
      <c r="M34" s="132">
        <v>1274</v>
      </c>
      <c r="N34" s="132">
        <v>1843</v>
      </c>
      <c r="O34" s="13">
        <v>0.16513981778169645</v>
      </c>
      <c r="P34" s="114"/>
      <c r="R34" s="112"/>
      <c r="S34" s="15"/>
      <c r="T34" s="29" t="s">
        <v>19</v>
      </c>
      <c r="U34" s="132">
        <v>2059</v>
      </c>
      <c r="V34" s="132">
        <v>2745</v>
      </c>
      <c r="W34" s="13">
        <v>0.1521885208273733</v>
      </c>
      <c r="X34" s="114"/>
      <c r="Z34" s="112"/>
      <c r="AA34" s="15"/>
      <c r="AB34" s="29" t="s">
        <v>19</v>
      </c>
      <c r="AC34" s="132">
        <v>2562</v>
      </c>
      <c r="AD34" s="132">
        <v>4262</v>
      </c>
      <c r="AE34" s="13">
        <v>0.18990229522454988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1" t="s">
        <v>162</v>
      </c>
      <c r="H35" s="114"/>
      <c r="J35" s="112"/>
      <c r="K35" s="12"/>
      <c r="L35" s="26" t="s">
        <v>17</v>
      </c>
      <c r="M35" s="133">
        <v>0</v>
      </c>
      <c r="N35" s="133">
        <v>0</v>
      </c>
      <c r="O35" s="11" t="s">
        <v>162</v>
      </c>
      <c r="P35" s="114"/>
      <c r="R35" s="112"/>
      <c r="S35" s="12"/>
      <c r="T35" s="26" t="s">
        <v>17</v>
      </c>
      <c r="U35" s="133">
        <v>1</v>
      </c>
      <c r="V35" s="133">
        <v>0</v>
      </c>
      <c r="W35" s="11">
        <v>0</v>
      </c>
      <c r="X35" s="114"/>
      <c r="Z35" s="112"/>
      <c r="AA35" s="12"/>
      <c r="AB35" s="26" t="s">
        <v>17</v>
      </c>
      <c r="AC35" s="133">
        <v>1</v>
      </c>
      <c r="AD35" s="133">
        <v>0</v>
      </c>
      <c r="AE35" s="11">
        <v>0</v>
      </c>
      <c r="AF35" s="114"/>
    </row>
    <row r="36" spans="2:32" ht="15.75" x14ac:dyDescent="0.25">
      <c r="B36" s="112"/>
      <c r="C36" s="113"/>
      <c r="D36" s="134" t="s">
        <v>101</v>
      </c>
      <c r="E36" s="135">
        <v>32704</v>
      </c>
      <c r="F36" s="135">
        <v>139704</v>
      </c>
      <c r="G36" s="113"/>
      <c r="H36" s="114"/>
      <c r="J36" s="112"/>
      <c r="K36" s="113"/>
      <c r="L36" s="134" t="s">
        <v>101</v>
      </c>
      <c r="M36" s="135">
        <v>33217</v>
      </c>
      <c r="N36" s="135">
        <v>145518</v>
      </c>
      <c r="O36" s="113"/>
      <c r="P36" s="114"/>
      <c r="R36" s="112"/>
      <c r="S36" s="113"/>
      <c r="T36" s="134" t="s">
        <v>101</v>
      </c>
      <c r="U36" s="135">
        <v>34518</v>
      </c>
      <c r="V36" s="135">
        <v>151191</v>
      </c>
      <c r="W36" s="135" t="s">
        <v>162</v>
      </c>
      <c r="X36" s="114"/>
      <c r="Z36" s="112"/>
      <c r="AA36" s="113"/>
      <c r="AB36" s="134" t="s">
        <v>101</v>
      </c>
      <c r="AC36" s="135">
        <v>34933</v>
      </c>
      <c r="AD36" s="135">
        <v>142264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820</v>
      </c>
      <c r="F37" s="136">
        <v>7205</v>
      </c>
      <c r="G37" s="137">
        <v>1.0030348591157145</v>
      </c>
      <c r="H37" s="114"/>
      <c r="J37" s="112"/>
      <c r="K37" s="78"/>
      <c r="L37" s="77" t="s">
        <v>67</v>
      </c>
      <c r="M37" s="136">
        <v>820</v>
      </c>
      <c r="N37" s="136">
        <v>6314</v>
      </c>
      <c r="O37" s="137">
        <v>0.87899543378995437</v>
      </c>
      <c r="P37" s="114"/>
      <c r="R37" s="112"/>
      <c r="S37" s="78"/>
      <c r="T37" s="77" t="s">
        <v>67</v>
      </c>
      <c r="U37" s="136">
        <v>820</v>
      </c>
      <c r="V37" s="136">
        <v>6723</v>
      </c>
      <c r="W37" s="137">
        <v>0.93593384563982629</v>
      </c>
      <c r="X37" s="114"/>
      <c r="Z37" s="112"/>
      <c r="AA37" s="78"/>
      <c r="AB37" s="77" t="s">
        <v>67</v>
      </c>
      <c r="AC37" s="136">
        <v>820</v>
      </c>
      <c r="AD37" s="136">
        <v>8564</v>
      </c>
      <c r="AE37" s="137">
        <v>1.192226305824702</v>
      </c>
      <c r="AF37" s="114"/>
    </row>
    <row r="38" spans="2:32" ht="15.75" x14ac:dyDescent="0.25">
      <c r="B38" s="112"/>
      <c r="C38" s="75"/>
      <c r="D38" s="74" t="s">
        <v>66</v>
      </c>
      <c r="E38" s="138">
        <v>1000</v>
      </c>
      <c r="F38" s="138">
        <v>9593</v>
      </c>
      <c r="G38" s="139">
        <v>1.0950913242009133</v>
      </c>
      <c r="H38" s="114"/>
      <c r="J38" s="112"/>
      <c r="K38" s="75"/>
      <c r="L38" s="74" t="s">
        <v>66</v>
      </c>
      <c r="M38" s="138">
        <v>1000</v>
      </c>
      <c r="N38" s="138">
        <v>7659</v>
      </c>
      <c r="O38" s="139">
        <v>0.87431506849315066</v>
      </c>
      <c r="P38" s="114"/>
      <c r="R38" s="112"/>
      <c r="S38" s="75"/>
      <c r="T38" s="74" t="s">
        <v>66</v>
      </c>
      <c r="U38" s="138">
        <v>1000</v>
      </c>
      <c r="V38" s="138">
        <v>12018</v>
      </c>
      <c r="W38" s="139">
        <v>1.3719178082191781</v>
      </c>
      <c r="X38" s="114"/>
      <c r="Z38" s="112"/>
      <c r="AA38" s="75"/>
      <c r="AB38" s="74" t="s">
        <v>66</v>
      </c>
      <c r="AC38" s="138">
        <v>1000</v>
      </c>
      <c r="AD38" s="138">
        <v>12613</v>
      </c>
      <c r="AE38" s="139">
        <v>1.4398401826484017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-2388</v>
      </c>
      <c r="G39" s="143">
        <v>-0.33244236551954559</v>
      </c>
      <c r="H39" s="114"/>
      <c r="J39" s="112"/>
      <c r="K39" s="140"/>
      <c r="L39" s="141" t="s">
        <v>102</v>
      </c>
      <c r="M39" s="142"/>
      <c r="N39" s="142">
        <v>-1345</v>
      </c>
      <c r="O39" s="143">
        <v>-0.18724245461632699</v>
      </c>
      <c r="P39" s="114"/>
      <c r="R39" s="112"/>
      <c r="S39" s="140"/>
      <c r="T39" s="141" t="s">
        <v>102</v>
      </c>
      <c r="U39" s="142"/>
      <c r="V39" s="142">
        <v>-5295</v>
      </c>
      <c r="W39" s="143">
        <v>-0.73713665218843971</v>
      </c>
      <c r="X39" s="114"/>
      <c r="Z39" s="112"/>
      <c r="AA39" s="140"/>
      <c r="AB39" s="141" t="s">
        <v>102</v>
      </c>
      <c r="AC39" s="142"/>
      <c r="AD39" s="142">
        <v>-4049</v>
      </c>
      <c r="AE39" s="143">
        <v>-0.56367635594164167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 t="s">
        <v>162</v>
      </c>
      <c r="F48" s="23" t="s">
        <v>162</v>
      </c>
      <c r="G48" s="23" t="s">
        <v>162</v>
      </c>
    </row>
    <row r="49" spans="4:7" x14ac:dyDescent="0.25">
      <c r="D49" s="22" t="s">
        <v>23</v>
      </c>
      <c r="E49" s="148">
        <v>0.13986348568934964</v>
      </c>
      <c r="F49" s="20">
        <v>0.1667518790806462</v>
      </c>
      <c r="G49" s="20">
        <v>0.12272663518631072</v>
      </c>
    </row>
    <row r="50" spans="4:7" x14ac:dyDescent="0.25">
      <c r="D50" s="19" t="s">
        <v>21</v>
      </c>
      <c r="E50" s="149" t="s">
        <v>162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 t="s">
        <v>162</v>
      </c>
      <c r="F53" s="16" t="s">
        <v>162</v>
      </c>
      <c r="G53" s="16" t="s">
        <v>162</v>
      </c>
    </row>
    <row r="54" spans="4:7" x14ac:dyDescent="0.25">
      <c r="D54" s="15" t="s">
        <v>19</v>
      </c>
      <c r="E54" s="153">
        <v>0.17302382523412591</v>
      </c>
      <c r="F54" s="13">
        <v>0.18990229522454988</v>
      </c>
      <c r="G54" s="13">
        <v>0.1521885208273733</v>
      </c>
    </row>
    <row r="55" spans="4:7" ht="15.75" thickBot="1" x14ac:dyDescent="0.3">
      <c r="D55" s="12" t="s">
        <v>17</v>
      </c>
      <c r="E55" s="154" t="s">
        <v>162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1.0025476110925493</v>
      </c>
      <c r="F56" s="156">
        <v>1.192226305824702</v>
      </c>
      <c r="G56" s="155">
        <v>0.87899543378995437</v>
      </c>
    </row>
    <row r="57" spans="4:7" ht="15.75" thickBot="1" x14ac:dyDescent="0.3">
      <c r="D57" s="75" t="s">
        <v>107</v>
      </c>
      <c r="E57" s="157">
        <v>1.1952910958904108</v>
      </c>
      <c r="F57" s="158">
        <v>1.4398401826484017</v>
      </c>
      <c r="G57" s="157">
        <v>0.87431506849315066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0</v>
      </c>
      <c r="D6" s="88">
        <v>0</v>
      </c>
      <c r="E6" s="88">
        <v>0</v>
      </c>
      <c r="F6" s="88">
        <v>0</v>
      </c>
      <c r="G6" s="88">
        <v>3000</v>
      </c>
      <c r="H6" s="88">
        <v>4500</v>
      </c>
    </row>
    <row r="7" spans="1:10" x14ac:dyDescent="0.25">
      <c r="A7" s="22"/>
      <c r="B7" s="42" t="s">
        <v>35</v>
      </c>
      <c r="C7" s="87">
        <v>950</v>
      </c>
      <c r="D7" s="87">
        <v>960</v>
      </c>
      <c r="E7" s="87">
        <v>970</v>
      </c>
      <c r="F7" s="87">
        <v>1000</v>
      </c>
      <c r="G7" s="87">
        <v>1140</v>
      </c>
      <c r="H7" s="87">
        <v>1250</v>
      </c>
    </row>
    <row r="8" spans="1:10" x14ac:dyDescent="0.25">
      <c r="A8" s="41"/>
      <c r="B8" s="40" t="s">
        <v>34</v>
      </c>
      <c r="C8" s="86">
        <v>1420.0000000000002</v>
      </c>
      <c r="D8" s="86">
        <v>1410.0000000000002</v>
      </c>
      <c r="E8" s="86">
        <v>1420.0000000000002</v>
      </c>
      <c r="F8" s="86">
        <v>1400</v>
      </c>
      <c r="G8" s="86">
        <v>1410</v>
      </c>
      <c r="H8" s="86">
        <v>1410.0000000000002</v>
      </c>
    </row>
    <row r="9" spans="1:10" x14ac:dyDescent="0.25">
      <c r="A9" s="19"/>
      <c r="B9" s="38" t="s">
        <v>33</v>
      </c>
      <c r="C9" s="85">
        <v>730.00000000000398</v>
      </c>
      <c r="D9" s="85">
        <v>750.00000000000261</v>
      </c>
      <c r="E9" s="85">
        <v>879.99999999999545</v>
      </c>
      <c r="F9" s="85">
        <v>1070.0000000000002</v>
      </c>
      <c r="G9" s="85">
        <v>820</v>
      </c>
      <c r="H9" s="85">
        <v>2399.9999999999932</v>
      </c>
    </row>
    <row r="10" spans="1:10" x14ac:dyDescent="0.25">
      <c r="A10" s="36"/>
      <c r="B10" s="35" t="s">
        <v>32</v>
      </c>
      <c r="C10" s="84">
        <v>1090</v>
      </c>
      <c r="D10" s="84">
        <v>2260</v>
      </c>
      <c r="E10" s="84">
        <v>2390</v>
      </c>
      <c r="F10" s="84">
        <v>2200</v>
      </c>
      <c r="G10" s="84">
        <v>1950</v>
      </c>
      <c r="H10" s="84">
        <v>7130</v>
      </c>
    </row>
    <row r="11" spans="1:10" x14ac:dyDescent="0.25">
      <c r="A11" s="34"/>
      <c r="B11" s="33" t="s">
        <v>31</v>
      </c>
      <c r="C11" s="83">
        <v>28120</v>
      </c>
      <c r="D11" s="83">
        <v>26099.999999999996</v>
      </c>
      <c r="E11" s="83">
        <v>27520</v>
      </c>
      <c r="F11" s="83">
        <v>27800</v>
      </c>
      <c r="G11" s="83">
        <v>26555</v>
      </c>
      <c r="H11" s="83">
        <v>21070</v>
      </c>
    </row>
    <row r="12" spans="1:10" x14ac:dyDescent="0.25">
      <c r="A12" s="17"/>
      <c r="B12" s="31" t="s">
        <v>20</v>
      </c>
      <c r="C12" s="82">
        <v>0</v>
      </c>
      <c r="D12" s="82">
        <v>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3820</v>
      </c>
      <c r="D13" s="81">
        <v>4200</v>
      </c>
      <c r="E13" s="81">
        <v>5730</v>
      </c>
      <c r="F13" s="81">
        <v>5850</v>
      </c>
      <c r="G13" s="81">
        <v>6150</v>
      </c>
      <c r="H13" s="81">
        <v>7300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150</v>
      </c>
      <c r="F14" s="80">
        <v>0</v>
      </c>
      <c r="G14" s="80">
        <v>2250</v>
      </c>
      <c r="H14" s="80">
        <v>2700</v>
      </c>
    </row>
    <row r="15" spans="1:10" x14ac:dyDescent="0.25">
      <c r="A15" s="12"/>
      <c r="B15" s="26" t="s">
        <v>17</v>
      </c>
      <c r="C15" s="79">
        <v>0</v>
      </c>
      <c r="D15" s="79">
        <v>0</v>
      </c>
      <c r="E15" s="79">
        <v>200</v>
      </c>
      <c r="F15" s="79">
        <v>270</v>
      </c>
      <c r="G15" s="79">
        <v>500</v>
      </c>
      <c r="H15" s="79">
        <v>1000</v>
      </c>
    </row>
    <row r="16" spans="1:10" x14ac:dyDescent="0.25">
      <c r="A16" s="78"/>
      <c r="B16" s="77" t="s">
        <v>67</v>
      </c>
      <c r="C16" s="76">
        <v>820</v>
      </c>
      <c r="D16" s="76">
        <v>1320</v>
      </c>
      <c r="E16" s="76">
        <v>2920</v>
      </c>
      <c r="F16" s="76">
        <v>2920</v>
      </c>
      <c r="G16" s="76">
        <v>4420</v>
      </c>
      <c r="H16" s="76">
        <v>4420</v>
      </c>
    </row>
    <row r="17" spans="1:8" ht="15.75" thickBot="1" x14ac:dyDescent="0.3">
      <c r="A17" s="75"/>
      <c r="B17" s="74" t="s">
        <v>66</v>
      </c>
      <c r="C17" s="73">
        <v>500</v>
      </c>
      <c r="D17" s="73">
        <v>500</v>
      </c>
      <c r="E17" s="73">
        <v>4700</v>
      </c>
      <c r="F17" s="73">
        <v>4700</v>
      </c>
      <c r="G17" s="73">
        <v>5200</v>
      </c>
      <c r="H17" s="73">
        <v>5200</v>
      </c>
    </row>
    <row r="18" spans="1:8" ht="6.75" customHeight="1" x14ac:dyDescent="0.25"/>
    <row r="19" spans="1:8" ht="19.5" customHeight="1" x14ac:dyDescent="0.25">
      <c r="B19" t="s">
        <v>65</v>
      </c>
      <c r="C19" s="67">
        <v>154492.85714285716</v>
      </c>
      <c r="D19" s="67">
        <v>158994.28571428574</v>
      </c>
      <c r="E19" s="67">
        <v>177000</v>
      </c>
      <c r="F19" s="67">
        <v>177000</v>
      </c>
      <c r="G19" s="67">
        <v>180000</v>
      </c>
      <c r="H19" s="67">
        <v>215000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-6558.1006588235277</v>
      </c>
      <c r="D21" s="67">
        <v>-7576.1509882352921</v>
      </c>
      <c r="E21" s="67">
        <v>-11648.352305882348</v>
      </c>
      <c r="F21" s="67">
        <v>5688.0022499999977</v>
      </c>
      <c r="G21" s="67">
        <v>-21828.855599999988</v>
      </c>
      <c r="H21" s="67">
        <v>20273.719749999993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161050.95780168069</v>
      </c>
      <c r="D23" s="67">
        <v>166570.43670252102</v>
      </c>
      <c r="E23" s="67">
        <v>188648.35230588235</v>
      </c>
      <c r="F23" s="67">
        <v>171311.99775000001</v>
      </c>
      <c r="G23" s="67">
        <v>201828.85559999998</v>
      </c>
      <c r="H23" s="67">
        <v>194726.28025000001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22740</v>
      </c>
      <c r="D29" s="71">
        <v>23060</v>
      </c>
      <c r="E29" s="71">
        <v>24360</v>
      </c>
      <c r="F29" s="71">
        <v>24580</v>
      </c>
      <c r="G29" s="71">
        <v>26370</v>
      </c>
      <c r="H29" s="71">
        <v>31500</v>
      </c>
    </row>
    <row r="30" spans="1:8" x14ac:dyDescent="0.25">
      <c r="B30" t="s">
        <v>59</v>
      </c>
      <c r="C30" s="71">
        <v>19520</v>
      </c>
      <c r="D30" s="71">
        <v>19880</v>
      </c>
      <c r="E30" s="71">
        <v>21320</v>
      </c>
      <c r="F30" s="71">
        <v>21510</v>
      </c>
      <c r="G30" s="71">
        <v>22750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482.11660377358493</v>
      </c>
      <c r="D32" s="70">
        <v>488.90100628930821</v>
      </c>
      <c r="E32" s="70">
        <v>516.46264150943398</v>
      </c>
      <c r="F32" s="70">
        <v>521.12691823899377</v>
      </c>
      <c r="G32" s="70">
        <v>559.07716981132069</v>
      </c>
      <c r="H32" s="70">
        <v>667.83962264150944</v>
      </c>
    </row>
    <row r="33" spans="2:18" x14ac:dyDescent="0.25">
      <c r="B33" s="69" t="s">
        <v>56</v>
      </c>
      <c r="C33" s="70">
        <v>412.44452208436724</v>
      </c>
      <c r="D33" s="70">
        <v>420.05108089330025</v>
      </c>
      <c r="E33" s="70">
        <v>450.47731612903215</v>
      </c>
      <c r="F33" s="70">
        <v>454.49188883374688</v>
      </c>
      <c r="G33" s="70">
        <v>480.69225806451612</v>
      </c>
      <c r="H33" s="70">
        <v>262.42627890818858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-22.288235294117648</v>
      </c>
      <c r="D35" s="67">
        <v>-24.982352941176469</v>
      </c>
      <c r="E35" s="67">
        <v>-35.758823529411764</v>
      </c>
      <c r="F35" s="67">
        <v>7.0647058823529427</v>
      </c>
      <c r="G35" s="67">
        <v>-62.7</v>
      </c>
      <c r="H35" s="67">
        <v>41.3</v>
      </c>
    </row>
    <row r="36" spans="2:18" x14ac:dyDescent="0.25">
      <c r="B36" s="69" t="s">
        <v>54</v>
      </c>
      <c r="C36" s="67">
        <v>-13.700000000000001</v>
      </c>
      <c r="D36" s="67">
        <v>-16.600000000000001</v>
      </c>
      <c r="E36" s="67">
        <v>-28.200000000000003</v>
      </c>
      <c r="F36" s="67">
        <v>24.176470588235297</v>
      </c>
      <c r="G36" s="67">
        <v>-57.2</v>
      </c>
      <c r="H36" s="67">
        <v>70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504.4048390677026</v>
      </c>
      <c r="D40" s="67">
        <v>513.88335923048464</v>
      </c>
      <c r="E40" s="67">
        <v>552.22146503884574</v>
      </c>
      <c r="F40" s="67">
        <v>514.06221235664077</v>
      </c>
      <c r="G40" s="67">
        <v>621.77716981132073</v>
      </c>
      <c r="H40" s="67">
        <v>626.53962264150948</v>
      </c>
    </row>
    <row r="41" spans="2:18" x14ac:dyDescent="0.25">
      <c r="B41" s="68" t="s">
        <v>52</v>
      </c>
      <c r="C41" s="67">
        <v>426.14452208436722</v>
      </c>
      <c r="D41" s="67">
        <v>436.65108089330027</v>
      </c>
      <c r="E41" s="67">
        <v>478.67731612903214</v>
      </c>
      <c r="F41" s="67">
        <v>430.31541824551158</v>
      </c>
      <c r="G41" s="67">
        <v>537.89225806451611</v>
      </c>
      <c r="H41" s="67">
        <v>192.42627890818858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17475</v>
      </c>
      <c r="R47" s="54">
        <v>15288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16800</v>
      </c>
      <c r="R48" s="54">
        <v>14588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16525</v>
      </c>
      <c r="R49" s="54">
        <v>14213</v>
      </c>
    </row>
    <row r="50" spans="2:18" x14ac:dyDescent="0.25">
      <c r="B50" s="24" t="s">
        <v>24</v>
      </c>
      <c r="C50" s="23">
        <v>0.83</v>
      </c>
      <c r="D50" s="23">
        <v>0.83</v>
      </c>
      <c r="E50" s="23">
        <v>0.83</v>
      </c>
      <c r="F50" s="23">
        <v>0.83</v>
      </c>
      <c r="G50" s="23">
        <v>0.83</v>
      </c>
      <c r="H50" s="23">
        <v>0.83</v>
      </c>
      <c r="P50" s="56" t="s">
        <v>73</v>
      </c>
      <c r="Q50" s="55">
        <v>16525</v>
      </c>
      <c r="R50" s="54">
        <v>14088</v>
      </c>
    </row>
    <row r="51" spans="2:18" x14ac:dyDescent="0.25">
      <c r="B51" s="22" t="s">
        <v>23</v>
      </c>
      <c r="C51" s="20">
        <v>0.13986348568934964</v>
      </c>
      <c r="D51" s="20">
        <v>0.13986348568934964</v>
      </c>
      <c r="E51" s="20">
        <v>0.13986348568934964</v>
      </c>
      <c r="F51" s="20">
        <v>0.13986348568934964</v>
      </c>
      <c r="G51" s="20">
        <v>0.13986348568934964</v>
      </c>
      <c r="H51" s="20">
        <v>0.13986348568934964</v>
      </c>
      <c r="P51" s="56" t="s">
        <v>74</v>
      </c>
      <c r="Q51" s="55">
        <v>16750</v>
      </c>
      <c r="R51" s="54">
        <v>13675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17450</v>
      </c>
      <c r="R52" s="54">
        <v>13850</v>
      </c>
    </row>
    <row r="53" spans="2:18" x14ac:dyDescent="0.25">
      <c r="B53" s="19" t="s">
        <v>21</v>
      </c>
      <c r="C53" s="18">
        <v>0.4</v>
      </c>
      <c r="D53" s="18">
        <v>0.4</v>
      </c>
      <c r="E53" s="18">
        <v>0.4</v>
      </c>
      <c r="F53" s="18">
        <v>0.4</v>
      </c>
      <c r="G53" s="18">
        <v>0.4</v>
      </c>
      <c r="H53" s="18">
        <v>0.4</v>
      </c>
      <c r="P53" s="56" t="s">
        <v>76</v>
      </c>
      <c r="Q53" s="55">
        <v>19750</v>
      </c>
      <c r="R53" s="54">
        <v>15875</v>
      </c>
    </row>
    <row r="54" spans="2:18" x14ac:dyDescent="0.25">
      <c r="B54" s="17" t="s">
        <v>20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P54" s="56" t="s">
        <v>77</v>
      </c>
      <c r="Q54" s="55">
        <v>21575</v>
      </c>
      <c r="R54" s="54">
        <v>17888</v>
      </c>
    </row>
    <row r="55" spans="2:18" x14ac:dyDescent="0.25">
      <c r="B55" s="15" t="s">
        <v>19</v>
      </c>
      <c r="C55" s="13">
        <v>0.17302382523412591</v>
      </c>
      <c r="D55" s="13">
        <v>0.17302382523412591</v>
      </c>
      <c r="E55" s="13">
        <v>0.17302382523412591</v>
      </c>
      <c r="F55" s="13">
        <v>0.17302382523412591</v>
      </c>
      <c r="G55" s="13">
        <v>0.17302382523412591</v>
      </c>
      <c r="H55" s="13">
        <v>0.17302382523412591</v>
      </c>
      <c r="P55" s="56" t="s">
        <v>78</v>
      </c>
      <c r="Q55" s="55">
        <v>22400</v>
      </c>
      <c r="R55" s="54">
        <v>19100</v>
      </c>
    </row>
    <row r="56" spans="2:18" x14ac:dyDescent="0.25">
      <c r="B56" s="14" t="s">
        <v>18</v>
      </c>
      <c r="C56" s="13">
        <v>0.17302382523412591</v>
      </c>
      <c r="D56" s="13">
        <v>0.17302382523412591</v>
      </c>
      <c r="E56" s="13">
        <v>0.17302382523412591</v>
      </c>
      <c r="F56" s="13">
        <v>0.17302382523412591</v>
      </c>
      <c r="G56" s="13">
        <v>0.17302382523412591</v>
      </c>
      <c r="H56" s="13">
        <v>0.17302382523412591</v>
      </c>
      <c r="P56" s="56" t="s">
        <v>79</v>
      </c>
      <c r="Q56" s="55">
        <v>22825</v>
      </c>
      <c r="R56" s="54">
        <v>19600</v>
      </c>
    </row>
    <row r="57" spans="2:18" x14ac:dyDescent="0.25">
      <c r="B57" s="12" t="s">
        <v>17</v>
      </c>
      <c r="C57" s="11">
        <v>0.1</v>
      </c>
      <c r="D57" s="11">
        <v>0.1</v>
      </c>
      <c r="E57" s="11">
        <v>0.1</v>
      </c>
      <c r="F57" s="11">
        <v>0.1</v>
      </c>
      <c r="G57" s="11">
        <v>0.1</v>
      </c>
      <c r="H57" s="11">
        <v>0.1</v>
      </c>
      <c r="P57" s="56" t="s">
        <v>80</v>
      </c>
      <c r="Q57" s="55">
        <v>22900</v>
      </c>
      <c r="R57" s="54">
        <v>19863</v>
      </c>
    </row>
    <row r="58" spans="2:18" x14ac:dyDescent="0.25">
      <c r="P58" s="56" t="s">
        <v>81</v>
      </c>
      <c r="Q58" s="55">
        <v>23075</v>
      </c>
      <c r="R58" s="59">
        <v>20150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23125</v>
      </c>
      <c r="R59" s="54">
        <v>20238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23200</v>
      </c>
      <c r="R60" s="54">
        <v>20275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22875</v>
      </c>
      <c r="R61" s="54">
        <v>19913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22875</v>
      </c>
      <c r="R62" s="54">
        <v>19588</v>
      </c>
    </row>
    <row r="63" spans="2:18" x14ac:dyDescent="0.25">
      <c r="B63" s="5" t="s">
        <v>44</v>
      </c>
      <c r="P63" s="56" t="s">
        <v>86</v>
      </c>
      <c r="Q63" s="55">
        <v>23950</v>
      </c>
      <c r="R63" s="54">
        <v>19100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24250</v>
      </c>
      <c r="R64" s="54">
        <v>18825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23950</v>
      </c>
      <c r="R65" s="54">
        <v>18625</v>
      </c>
    </row>
    <row r="66" spans="1:18" x14ac:dyDescent="0.25">
      <c r="P66" s="56" t="s">
        <v>89</v>
      </c>
      <c r="Q66" s="58">
        <v>23850</v>
      </c>
      <c r="R66" s="54">
        <v>18688</v>
      </c>
    </row>
    <row r="67" spans="1:18" x14ac:dyDescent="0.25">
      <c r="P67" s="56" t="s">
        <v>90</v>
      </c>
      <c r="Q67" s="55">
        <v>23150</v>
      </c>
      <c r="R67" s="54">
        <v>18813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21700</v>
      </c>
      <c r="R68" s="54">
        <v>18925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20000</v>
      </c>
      <c r="R69" s="54">
        <v>18050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18675</v>
      </c>
      <c r="R70" s="51">
        <v>16538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0.88338574423480087</v>
      </c>
      <c r="R71" s="46">
        <v>0.88038875103391223</v>
      </c>
    </row>
    <row r="72" spans="1:18" x14ac:dyDescent="0.25">
      <c r="A72" s="45"/>
      <c r="B72" s="44" t="s">
        <v>24</v>
      </c>
      <c r="C72" s="43">
        <v>0.83</v>
      </c>
      <c r="D72" s="43">
        <v>0.83</v>
      </c>
      <c r="E72" s="43">
        <v>0.83</v>
      </c>
      <c r="F72" s="43">
        <v>0.83</v>
      </c>
    </row>
    <row r="73" spans="1:18" x14ac:dyDescent="0.25">
      <c r="A73" s="22"/>
      <c r="B73" s="42" t="s">
        <v>35</v>
      </c>
      <c r="C73" s="39">
        <v>0.13986348568934964</v>
      </c>
      <c r="D73" s="39">
        <v>0.13986348568934964</v>
      </c>
      <c r="E73" s="39">
        <v>0.13986348568934964</v>
      </c>
      <c r="F73" s="39">
        <v>0.13986348568934964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0.51907147570237777</v>
      </c>
      <c r="D79" s="27">
        <v>5.7674608411375304E-2</v>
      </c>
      <c r="E79" s="27">
        <v>0.51907147570237777</v>
      </c>
      <c r="F79" s="27">
        <v>5.7674608411375304E-2</v>
      </c>
    </row>
    <row r="80" spans="1:18" x14ac:dyDescent="0.25">
      <c r="A80" s="14"/>
      <c r="B80" s="28" t="s">
        <v>18</v>
      </c>
      <c r="C80" s="27">
        <v>0.51907147570237777</v>
      </c>
      <c r="D80" s="27">
        <v>5.7674608411375304E-2</v>
      </c>
      <c r="E80" s="27">
        <v>0.51907147570237777</v>
      </c>
      <c r="F80" s="27">
        <v>5.7674608411375304E-2</v>
      </c>
    </row>
    <row r="81" spans="1:8" x14ac:dyDescent="0.25">
      <c r="A81" s="12"/>
      <c r="B81" s="26" t="s">
        <v>17</v>
      </c>
      <c r="C81" s="25">
        <v>0.12</v>
      </c>
      <c r="D81" s="25">
        <v>0.06</v>
      </c>
      <c r="E81" s="25">
        <v>0.30000000000000004</v>
      </c>
      <c r="F81" s="25">
        <v>9.0000000000000011E-2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0.83</v>
      </c>
      <c r="D85" s="23">
        <v>0.83</v>
      </c>
      <c r="E85" s="23">
        <v>0.83</v>
      </c>
      <c r="F85" s="23">
        <v>0.83</v>
      </c>
      <c r="G85" s="23">
        <v>0.83</v>
      </c>
      <c r="H85" s="23">
        <v>0.83</v>
      </c>
    </row>
    <row r="86" spans="1:8" x14ac:dyDescent="0.25">
      <c r="B86" s="22" t="s">
        <v>23</v>
      </c>
      <c r="C86" s="20">
        <v>0.13986348568934964</v>
      </c>
      <c r="D86" s="20">
        <v>0.13986348568934964</v>
      </c>
      <c r="E86" s="20">
        <v>0.13986348568934964</v>
      </c>
      <c r="F86" s="20">
        <v>0.13986348568934964</v>
      </c>
      <c r="G86" s="20">
        <v>0.13986348568934964</v>
      </c>
      <c r="H86" s="20">
        <v>0.13986348568934964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0.51907147570237777</v>
      </c>
      <c r="D90" s="13">
        <v>0.51907147570237777</v>
      </c>
      <c r="E90" s="13">
        <v>0.51907147570237777</v>
      </c>
      <c r="F90" s="13">
        <v>0.51907147570237777</v>
      </c>
      <c r="G90" s="13">
        <v>0.51907147570237777</v>
      </c>
      <c r="H90" s="13">
        <v>0.51907147570237777</v>
      </c>
    </row>
    <row r="91" spans="1:8" x14ac:dyDescent="0.25">
      <c r="B91" s="14" t="s">
        <v>18</v>
      </c>
      <c r="C91" s="13">
        <v>0.51907147570237777</v>
      </c>
      <c r="D91" s="13">
        <v>0.51907147570237777</v>
      </c>
      <c r="E91" s="13">
        <v>0.51907147570237777</v>
      </c>
      <c r="F91" s="13">
        <v>0.51907147570237777</v>
      </c>
      <c r="G91" s="13">
        <v>0.51907147570237777</v>
      </c>
      <c r="H91" s="13">
        <v>0.51907147570237777</v>
      </c>
    </row>
    <row r="92" spans="1:8" x14ac:dyDescent="0.25">
      <c r="B92" s="12" t="s">
        <v>17</v>
      </c>
      <c r="C92" s="11">
        <v>0.12</v>
      </c>
      <c r="D92" s="11">
        <v>0.12</v>
      </c>
      <c r="E92" s="11">
        <v>0.12</v>
      </c>
      <c r="F92" s="11">
        <v>0.12</v>
      </c>
      <c r="G92" s="11">
        <v>0.12</v>
      </c>
      <c r="H92" s="11">
        <v>0.12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0.83</v>
      </c>
      <c r="D96" s="23">
        <v>0.83</v>
      </c>
      <c r="E96" s="23">
        <v>0.83</v>
      </c>
      <c r="F96" s="23">
        <v>0.83</v>
      </c>
      <c r="G96" s="23">
        <v>0.83</v>
      </c>
      <c r="H96" s="23">
        <v>0.83</v>
      </c>
    </row>
    <row r="97" spans="2:8" x14ac:dyDescent="0.25">
      <c r="B97" s="22" t="s">
        <v>23</v>
      </c>
      <c r="C97" s="20">
        <v>0.13986348568934964</v>
      </c>
      <c r="D97" s="20">
        <v>0.13986348568934964</v>
      </c>
      <c r="E97" s="20">
        <v>0.13986348568934964</v>
      </c>
      <c r="F97" s="20">
        <v>0.13986348568934964</v>
      </c>
      <c r="G97" s="20">
        <v>0.13986348568934964</v>
      </c>
      <c r="H97" s="20">
        <v>0.13986348568934964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5.7674608411375304E-2</v>
      </c>
      <c r="D101" s="13">
        <v>5.7674608411375304E-2</v>
      </c>
      <c r="E101" s="13">
        <v>5.7674608411375304E-2</v>
      </c>
      <c r="F101" s="13">
        <v>5.7674608411375304E-2</v>
      </c>
      <c r="G101" s="13">
        <v>5.7674608411375304E-2</v>
      </c>
      <c r="H101" s="13">
        <v>5.7674608411375304E-2</v>
      </c>
    </row>
    <row r="102" spans="2:8" x14ac:dyDescent="0.25">
      <c r="B102" s="14" t="s">
        <v>18</v>
      </c>
      <c r="C102" s="13">
        <v>5.7674608411375304E-2</v>
      </c>
      <c r="D102" s="13">
        <v>5.7674608411375304E-2</v>
      </c>
      <c r="E102" s="13">
        <v>5.7674608411375304E-2</v>
      </c>
      <c r="F102" s="13">
        <v>5.7674608411375304E-2</v>
      </c>
      <c r="G102" s="13">
        <v>5.7674608411375304E-2</v>
      </c>
      <c r="H102" s="13">
        <v>5.7674608411375304E-2</v>
      </c>
    </row>
    <row r="103" spans="2:8" x14ac:dyDescent="0.25">
      <c r="B103" s="12" t="s">
        <v>17</v>
      </c>
      <c r="C103" s="11">
        <v>0.06</v>
      </c>
      <c r="D103" s="11">
        <v>0.06</v>
      </c>
      <c r="E103" s="11">
        <v>0.06</v>
      </c>
      <c r="F103" s="11">
        <v>0.06</v>
      </c>
      <c r="G103" s="11">
        <v>0.06</v>
      </c>
      <c r="H103" s="11">
        <v>0.06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0.83</v>
      </c>
      <c r="D107" s="23">
        <v>0.83</v>
      </c>
      <c r="E107" s="23">
        <v>0.83</v>
      </c>
      <c r="F107" s="23">
        <v>0.83</v>
      </c>
      <c r="G107" s="23">
        <v>0.83</v>
      </c>
      <c r="H107" s="23">
        <v>0.83</v>
      </c>
    </row>
    <row r="108" spans="2:8" x14ac:dyDescent="0.25">
      <c r="B108" s="22" t="s">
        <v>23</v>
      </c>
      <c r="C108" s="20">
        <v>0.13986348568934964</v>
      </c>
      <c r="D108" s="20">
        <v>0.13986348568934964</v>
      </c>
      <c r="E108" s="20">
        <v>0.13986348568934964</v>
      </c>
      <c r="F108" s="20">
        <v>0.13986348568934964</v>
      </c>
      <c r="G108" s="20">
        <v>0.13986348568934964</v>
      </c>
      <c r="H108" s="20">
        <v>0.13986348568934964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0.51907147570237777</v>
      </c>
      <c r="D112" s="13">
        <v>0.51907147570237777</v>
      </c>
      <c r="E112" s="13">
        <v>0.51907147570237777</v>
      </c>
      <c r="F112" s="13">
        <v>0.51907147570237777</v>
      </c>
      <c r="G112" s="13">
        <v>0.51907147570237777</v>
      </c>
      <c r="H112" s="13">
        <v>0.51907147570237777</v>
      </c>
    </row>
    <row r="113" spans="1:16382" x14ac:dyDescent="0.25">
      <c r="B113" s="14" t="s">
        <v>18</v>
      </c>
      <c r="C113" s="13">
        <v>0.51907147570237777</v>
      </c>
      <c r="D113" s="13">
        <v>0.51907147570237777</v>
      </c>
      <c r="E113" s="13">
        <v>0.51907147570237777</v>
      </c>
      <c r="F113" s="13">
        <v>0.51907147570237777</v>
      </c>
      <c r="G113" s="13">
        <v>0.51907147570237777</v>
      </c>
      <c r="H113" s="13">
        <v>0.51907147570237777</v>
      </c>
    </row>
    <row r="114" spans="1:16382" x14ac:dyDescent="0.25">
      <c r="B114" s="12" t="s">
        <v>17</v>
      </c>
      <c r="C114" s="11">
        <v>0.30000000000000004</v>
      </c>
      <c r="D114" s="11">
        <v>0.30000000000000004</v>
      </c>
      <c r="E114" s="11">
        <v>0.30000000000000004</v>
      </c>
      <c r="F114" s="11">
        <v>0.30000000000000004</v>
      </c>
      <c r="G114" s="11">
        <v>0.30000000000000004</v>
      </c>
      <c r="H114" s="11">
        <v>0.30000000000000004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0.83</v>
      </c>
      <c r="D118" s="23">
        <v>0.83</v>
      </c>
      <c r="E118" s="23">
        <v>0.83</v>
      </c>
      <c r="F118" s="23">
        <v>0.83</v>
      </c>
      <c r="G118" s="23">
        <v>0.83</v>
      </c>
      <c r="H118" s="23">
        <v>0.83</v>
      </c>
    </row>
    <row r="119" spans="1:16382" x14ac:dyDescent="0.25">
      <c r="B119" s="22" t="s">
        <v>23</v>
      </c>
      <c r="C119" s="20">
        <v>0.13986348568934964</v>
      </c>
      <c r="D119" s="20">
        <v>0.13986348568934964</v>
      </c>
      <c r="E119" s="20">
        <v>0.13986348568934964</v>
      </c>
      <c r="F119" s="20">
        <v>0.13986348568934964</v>
      </c>
      <c r="G119" s="20">
        <v>0.13986348568934964</v>
      </c>
      <c r="H119" s="20">
        <v>0.13986348568934964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5.7674608411375304E-2</v>
      </c>
      <c r="D123" s="13">
        <v>5.7674608411375304E-2</v>
      </c>
      <c r="E123" s="13">
        <v>5.7674608411375304E-2</v>
      </c>
      <c r="F123" s="13">
        <v>5.7674608411375304E-2</v>
      </c>
      <c r="G123" s="13">
        <v>5.7674608411375304E-2</v>
      </c>
      <c r="H123" s="13">
        <v>5.7674608411375304E-2</v>
      </c>
    </row>
    <row r="124" spans="1:16382" x14ac:dyDescent="0.25">
      <c r="B124" s="14" t="s">
        <v>18</v>
      </c>
      <c r="C124" s="13">
        <v>5.7674608411375304E-2</v>
      </c>
      <c r="D124" s="13">
        <v>5.7674608411375304E-2</v>
      </c>
      <c r="E124" s="13">
        <v>5.7674608411375304E-2</v>
      </c>
      <c r="F124" s="13">
        <v>5.7674608411375304E-2</v>
      </c>
      <c r="G124" s="13">
        <v>5.7674608411375304E-2</v>
      </c>
      <c r="H124" s="13">
        <v>5.7674608411375304E-2</v>
      </c>
    </row>
    <row r="125" spans="1:16382" x14ac:dyDescent="0.25">
      <c r="B125" s="12" t="s">
        <v>17</v>
      </c>
      <c r="C125" s="11">
        <v>9.0000000000000011E-2</v>
      </c>
      <c r="D125" s="11">
        <v>9.0000000000000011E-2</v>
      </c>
      <c r="E125" s="11">
        <v>9.0000000000000011E-2</v>
      </c>
      <c r="F125" s="11">
        <v>9.0000000000000011E-2</v>
      </c>
      <c r="G125" s="11">
        <v>9.0000000000000011E-2</v>
      </c>
      <c r="H125" s="11">
        <v>9.0000000000000011E-2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B3:AF57"/>
  <sheetViews>
    <sheetView zoomScale="85" zoomScaleNormal="85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0</v>
      </c>
      <c r="F28" s="124">
        <v>0</v>
      </c>
      <c r="G28" s="23" t="s">
        <v>162</v>
      </c>
      <c r="H28" s="114"/>
      <c r="J28" s="112"/>
      <c r="K28" s="45"/>
      <c r="L28" s="44" t="s">
        <v>24</v>
      </c>
      <c r="M28" s="124">
        <v>0</v>
      </c>
      <c r="N28" s="124">
        <v>0</v>
      </c>
      <c r="O28" s="23" t="s">
        <v>162</v>
      </c>
      <c r="P28" s="114"/>
      <c r="R28" s="112"/>
      <c r="S28" s="45"/>
      <c r="T28" s="44" t="s">
        <v>24</v>
      </c>
      <c r="U28" s="124">
        <v>0</v>
      </c>
      <c r="V28" s="124">
        <v>0</v>
      </c>
      <c r="W28" s="23" t="s">
        <v>162</v>
      </c>
      <c r="X28" s="114"/>
      <c r="Z28" s="112"/>
      <c r="AA28" s="45"/>
      <c r="AB28" s="44" t="s">
        <v>24</v>
      </c>
      <c r="AC28" s="124">
        <v>0</v>
      </c>
      <c r="AD28" s="124">
        <v>0</v>
      </c>
      <c r="AE28" s="23" t="s">
        <v>162</v>
      </c>
      <c r="AF28" s="114"/>
    </row>
    <row r="29" spans="2:32" x14ac:dyDescent="0.25">
      <c r="B29" s="112"/>
      <c r="C29" s="22"/>
      <c r="D29" s="42" t="s">
        <v>23</v>
      </c>
      <c r="E29" s="125">
        <v>4973</v>
      </c>
      <c r="F29" s="125">
        <v>8720</v>
      </c>
      <c r="G29" s="20">
        <v>0.20016766337308223</v>
      </c>
      <c r="H29" s="114"/>
      <c r="J29" s="112"/>
      <c r="K29" s="22"/>
      <c r="L29" s="42" t="s">
        <v>23</v>
      </c>
      <c r="M29" s="125">
        <v>4988</v>
      </c>
      <c r="N29" s="125">
        <v>16247</v>
      </c>
      <c r="O29" s="20">
        <v>0.37182846136664066</v>
      </c>
      <c r="P29" s="114"/>
      <c r="R29" s="112"/>
      <c r="S29" s="22"/>
      <c r="T29" s="42" t="s">
        <v>23</v>
      </c>
      <c r="U29" s="125">
        <v>5392</v>
      </c>
      <c r="V29" s="125">
        <v>11825</v>
      </c>
      <c r="W29" s="20">
        <v>0.25034974865520371</v>
      </c>
      <c r="X29" s="114"/>
      <c r="Z29" s="112"/>
      <c r="AA29" s="22"/>
      <c r="AB29" s="42" t="s">
        <v>23</v>
      </c>
      <c r="AC29" s="125">
        <v>5656</v>
      </c>
      <c r="AD29" s="125">
        <v>6436</v>
      </c>
      <c r="AE29" s="20">
        <v>0.12989801915612306</v>
      </c>
      <c r="AF29" s="114"/>
    </row>
    <row r="30" spans="2:32" x14ac:dyDescent="0.25">
      <c r="B30" s="112"/>
      <c r="C30" s="36"/>
      <c r="D30" s="35" t="s">
        <v>32</v>
      </c>
      <c r="E30" s="126">
        <v>3408.0105633802818</v>
      </c>
      <c r="F30" s="126">
        <v>13938</v>
      </c>
      <c r="G30" s="127">
        <v>0.46686941276168131</v>
      </c>
      <c r="H30" s="114"/>
      <c r="J30" s="112"/>
      <c r="K30" s="36"/>
      <c r="L30" s="35" t="s">
        <v>32</v>
      </c>
      <c r="M30" s="126">
        <v>4080.79833750854</v>
      </c>
      <c r="N30" s="126">
        <v>13604</v>
      </c>
      <c r="O30" s="127">
        <v>0.38055495716502813</v>
      </c>
      <c r="P30" s="114"/>
      <c r="R30" s="112"/>
      <c r="S30" s="36"/>
      <c r="T30" s="126" t="s">
        <v>32</v>
      </c>
      <c r="U30" s="126">
        <v>4191.5676383511727</v>
      </c>
      <c r="V30" s="126">
        <v>14344</v>
      </c>
      <c r="W30" s="127">
        <v>0.39065167585332017</v>
      </c>
      <c r="X30" s="114"/>
      <c r="Z30" s="112"/>
      <c r="AA30" s="36"/>
      <c r="AB30" s="35" t="s">
        <v>32</v>
      </c>
      <c r="AC30" s="126">
        <v>3948.5436119335004</v>
      </c>
      <c r="AD30" s="126">
        <v>10216</v>
      </c>
      <c r="AE30" s="127">
        <v>0.29535194752250371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0</v>
      </c>
      <c r="N31" s="128">
        <v>0</v>
      </c>
      <c r="O31" s="18" t="s">
        <v>162</v>
      </c>
      <c r="P31" s="114"/>
      <c r="R31" s="112"/>
      <c r="S31" s="19"/>
      <c r="T31" s="38" t="s">
        <v>21</v>
      </c>
      <c r="U31" s="128">
        <v>0</v>
      </c>
      <c r="V31" s="128">
        <v>0</v>
      </c>
      <c r="W31" s="18" t="s">
        <v>162</v>
      </c>
      <c r="X31" s="114"/>
      <c r="Z31" s="112"/>
      <c r="AA31" s="19"/>
      <c r="AB31" s="38" t="s">
        <v>21</v>
      </c>
      <c r="AC31" s="128">
        <v>179</v>
      </c>
      <c r="AD31" s="128">
        <v>0</v>
      </c>
      <c r="AE31" s="18">
        <v>0</v>
      </c>
      <c r="AF31" s="114"/>
    </row>
    <row r="32" spans="2:32" x14ac:dyDescent="0.25">
      <c r="B32" s="112"/>
      <c r="C32" s="34"/>
      <c r="D32" s="33" t="s">
        <v>31</v>
      </c>
      <c r="E32" s="129">
        <v>1650.8873239436621</v>
      </c>
      <c r="F32" s="129">
        <v>11942</v>
      </c>
      <c r="G32" s="130">
        <v>0.82576320585943386</v>
      </c>
      <c r="H32" s="114"/>
      <c r="J32" s="112"/>
      <c r="K32" s="34"/>
      <c r="L32" s="33" t="s">
        <v>31</v>
      </c>
      <c r="M32" s="129">
        <v>1728.4755181052153</v>
      </c>
      <c r="N32" s="129">
        <v>6553</v>
      </c>
      <c r="O32" s="130">
        <v>0.43278562692668576</v>
      </c>
      <c r="P32" s="114"/>
      <c r="R32" s="112"/>
      <c r="S32" s="34"/>
      <c r="T32" s="33" t="s">
        <v>31</v>
      </c>
      <c r="U32" s="129">
        <v>1775.3933044864496</v>
      </c>
      <c r="V32" s="129">
        <v>9128</v>
      </c>
      <c r="W32" s="130">
        <v>0.58691734940472973</v>
      </c>
      <c r="X32" s="114"/>
      <c r="Z32" s="112"/>
      <c r="AA32" s="34"/>
      <c r="AB32" s="33" t="s">
        <v>31</v>
      </c>
      <c r="AC32" s="129">
        <v>1672.4572990207241</v>
      </c>
      <c r="AD32" s="129">
        <v>12137</v>
      </c>
      <c r="AE32" s="130">
        <v>0.82842311365215582</v>
      </c>
      <c r="AF32" s="114"/>
    </row>
    <row r="33" spans="2:32" x14ac:dyDescent="0.25">
      <c r="B33" s="112"/>
      <c r="C33" s="17"/>
      <c r="D33" s="31" t="s">
        <v>20</v>
      </c>
      <c r="E33" s="131">
        <v>2682.2218309859154</v>
      </c>
      <c r="F33" s="131">
        <v>1412</v>
      </c>
      <c r="G33" s="16">
        <v>6.0094662100570517E-2</v>
      </c>
      <c r="H33" s="114"/>
      <c r="J33" s="112"/>
      <c r="K33" s="17"/>
      <c r="L33" s="31" t="s">
        <v>20</v>
      </c>
      <c r="M33" s="131">
        <v>2737.7261443862444</v>
      </c>
      <c r="N33" s="131">
        <v>1586</v>
      </c>
      <c r="O33" s="16">
        <v>6.6131606582254018E-2</v>
      </c>
      <c r="P33" s="114"/>
      <c r="R33" s="112"/>
      <c r="S33" s="17"/>
      <c r="T33" s="31" t="s">
        <v>20</v>
      </c>
      <c r="U33" s="131">
        <v>2812.0390571623775</v>
      </c>
      <c r="V33" s="131">
        <v>1018</v>
      </c>
      <c r="W33" s="16">
        <v>4.132590028083314E-2</v>
      </c>
      <c r="X33" s="114"/>
      <c r="Z33" s="112"/>
      <c r="AA33" s="17"/>
      <c r="AB33" s="31" t="s">
        <v>20</v>
      </c>
      <c r="AC33" s="131">
        <v>2648.9990890457752</v>
      </c>
      <c r="AD33" s="131">
        <v>584</v>
      </c>
      <c r="AE33" s="16">
        <v>2.5166738237981576E-2</v>
      </c>
      <c r="AF33" s="114"/>
    </row>
    <row r="34" spans="2:32" x14ac:dyDescent="0.25">
      <c r="B34" s="112"/>
      <c r="C34" s="15"/>
      <c r="D34" s="29" t="s">
        <v>19</v>
      </c>
      <c r="E34" s="132">
        <v>3357</v>
      </c>
      <c r="F34" s="132">
        <v>7492</v>
      </c>
      <c r="G34" s="13">
        <v>0.25476650031352738</v>
      </c>
      <c r="H34" s="114"/>
      <c r="J34" s="112"/>
      <c r="K34" s="15"/>
      <c r="L34" s="29" t="s">
        <v>19</v>
      </c>
      <c r="M34" s="132">
        <v>3705</v>
      </c>
      <c r="N34" s="132">
        <v>9023</v>
      </c>
      <c r="O34" s="13">
        <v>0.27800886128211288</v>
      </c>
      <c r="P34" s="114"/>
      <c r="R34" s="112"/>
      <c r="S34" s="15"/>
      <c r="T34" s="29" t="s">
        <v>19</v>
      </c>
      <c r="U34" s="132">
        <v>4081</v>
      </c>
      <c r="V34" s="132">
        <v>9002</v>
      </c>
      <c r="W34" s="13">
        <v>0.25180729497090315</v>
      </c>
      <c r="X34" s="114"/>
      <c r="Z34" s="112"/>
      <c r="AA34" s="15"/>
      <c r="AB34" s="29" t="s">
        <v>19</v>
      </c>
      <c r="AC34" s="132">
        <v>4194</v>
      </c>
      <c r="AD34" s="132">
        <v>10014</v>
      </c>
      <c r="AE34" s="13">
        <v>0.27256811753254812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95</v>
      </c>
      <c r="F35" s="133">
        <v>134</v>
      </c>
      <c r="G35" s="11">
        <v>0.16101898582071617</v>
      </c>
      <c r="H35" s="114"/>
      <c r="J35" s="112"/>
      <c r="K35" s="12"/>
      <c r="L35" s="26" t="s">
        <v>17</v>
      </c>
      <c r="M35" s="133">
        <v>122</v>
      </c>
      <c r="N35" s="133">
        <v>207</v>
      </c>
      <c r="O35" s="11">
        <v>0.19368964742869976</v>
      </c>
      <c r="P35" s="114"/>
      <c r="R35" s="112"/>
      <c r="S35" s="12"/>
      <c r="T35" s="26" t="s">
        <v>17</v>
      </c>
      <c r="U35" s="133">
        <v>155</v>
      </c>
      <c r="V35" s="133">
        <v>262</v>
      </c>
      <c r="W35" s="11">
        <v>0.19295919870378553</v>
      </c>
      <c r="X35" s="114"/>
      <c r="Z35" s="112"/>
      <c r="AA35" s="12"/>
      <c r="AB35" s="26" t="s">
        <v>17</v>
      </c>
      <c r="AC35" s="133">
        <v>220</v>
      </c>
      <c r="AD35" s="133">
        <v>331</v>
      </c>
      <c r="AE35" s="11">
        <v>0.17175176421751764</v>
      </c>
      <c r="AF35" s="114"/>
    </row>
    <row r="36" spans="2:32" ht="15.75" x14ac:dyDescent="0.25">
      <c r="B36" s="112"/>
      <c r="C36" s="113"/>
      <c r="D36" s="134" t="s">
        <v>101</v>
      </c>
      <c r="E36" s="135">
        <v>16166.119718309859</v>
      </c>
      <c r="F36" s="135">
        <v>43638</v>
      </c>
      <c r="G36" s="113"/>
      <c r="H36" s="114"/>
      <c r="J36" s="112"/>
      <c r="K36" s="113"/>
      <c r="L36" s="134" t="s">
        <v>101</v>
      </c>
      <c r="M36" s="135">
        <v>17362</v>
      </c>
      <c r="N36" s="135">
        <v>47220</v>
      </c>
      <c r="O36" s="113"/>
      <c r="P36" s="114"/>
      <c r="R36" s="112"/>
      <c r="S36" s="113"/>
      <c r="T36" s="134" t="s">
        <v>101</v>
      </c>
      <c r="U36" s="135">
        <v>18407</v>
      </c>
      <c r="V36" s="135">
        <v>45579</v>
      </c>
      <c r="W36" s="135" t="s">
        <v>162</v>
      </c>
      <c r="X36" s="114"/>
      <c r="Z36" s="112"/>
      <c r="AA36" s="113"/>
      <c r="AB36" s="134" t="s">
        <v>101</v>
      </c>
      <c r="AC36" s="135">
        <v>18519</v>
      </c>
      <c r="AD36" s="135">
        <v>39718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1280</v>
      </c>
      <c r="F37" s="136">
        <v>7439</v>
      </c>
      <c r="G37" s="137">
        <v>0.66343821347031962</v>
      </c>
      <c r="H37" s="114"/>
      <c r="J37" s="112"/>
      <c r="K37" s="78"/>
      <c r="L37" s="77" t="s">
        <v>67</v>
      </c>
      <c r="M37" s="136">
        <v>1280</v>
      </c>
      <c r="N37" s="136">
        <v>5667</v>
      </c>
      <c r="O37" s="137">
        <v>0.50540453767123283</v>
      </c>
      <c r="P37" s="114"/>
      <c r="R37" s="112"/>
      <c r="S37" s="78"/>
      <c r="T37" s="77" t="s">
        <v>67</v>
      </c>
      <c r="U37" s="136">
        <v>1280</v>
      </c>
      <c r="V37" s="136">
        <v>6685</v>
      </c>
      <c r="W37" s="137">
        <v>0.59619363584474883</v>
      </c>
      <c r="X37" s="114"/>
      <c r="Z37" s="112"/>
      <c r="AA37" s="78"/>
      <c r="AB37" s="77" t="s">
        <v>67</v>
      </c>
      <c r="AC37" s="136">
        <v>1280</v>
      </c>
      <c r="AD37" s="136">
        <v>10766</v>
      </c>
      <c r="AE37" s="137">
        <v>0.96015268264840181</v>
      </c>
      <c r="AF37" s="114"/>
    </row>
    <row r="38" spans="2:32" ht="15.75" x14ac:dyDescent="0.25">
      <c r="B38" s="112"/>
      <c r="C38" s="75"/>
      <c r="D38" s="74" t="s">
        <v>66</v>
      </c>
      <c r="E38" s="138">
        <v>1360</v>
      </c>
      <c r="F38" s="138">
        <v>2819</v>
      </c>
      <c r="G38" s="139">
        <v>0.23662033306473274</v>
      </c>
      <c r="H38" s="114"/>
      <c r="J38" s="112"/>
      <c r="K38" s="75"/>
      <c r="L38" s="74" t="s">
        <v>66</v>
      </c>
      <c r="M38" s="138">
        <v>1360</v>
      </c>
      <c r="N38" s="138">
        <v>3190</v>
      </c>
      <c r="O38" s="139">
        <v>0.26776121407467096</v>
      </c>
      <c r="P38" s="114"/>
      <c r="R38" s="112"/>
      <c r="S38" s="75"/>
      <c r="T38" s="74" t="s">
        <v>66</v>
      </c>
      <c r="U38" s="138">
        <v>1360</v>
      </c>
      <c r="V38" s="138">
        <v>3928</v>
      </c>
      <c r="W38" s="139">
        <v>0.32970722535589581</v>
      </c>
      <c r="X38" s="114"/>
      <c r="Z38" s="112"/>
      <c r="AA38" s="75"/>
      <c r="AB38" s="74" t="s">
        <v>66</v>
      </c>
      <c r="AC38" s="138">
        <v>1360</v>
      </c>
      <c r="AD38" s="138">
        <v>2870</v>
      </c>
      <c r="AE38" s="139">
        <v>0.24090115498254097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4620</v>
      </c>
      <c r="G39" s="143">
        <v>0.4120291095890411</v>
      </c>
      <c r="H39" s="114"/>
      <c r="J39" s="112"/>
      <c r="K39" s="140"/>
      <c r="L39" s="141" t="s">
        <v>102</v>
      </c>
      <c r="M39" s="142"/>
      <c r="N39" s="142">
        <v>2477</v>
      </c>
      <c r="O39" s="143">
        <v>0.22090824771689499</v>
      </c>
      <c r="P39" s="114"/>
      <c r="R39" s="112"/>
      <c r="S39" s="140"/>
      <c r="T39" s="141" t="s">
        <v>102</v>
      </c>
      <c r="U39" s="142"/>
      <c r="V39" s="142">
        <v>2757</v>
      </c>
      <c r="W39" s="143">
        <v>0.2458797089041096</v>
      </c>
      <c r="X39" s="114"/>
      <c r="Z39" s="112"/>
      <c r="AA39" s="140"/>
      <c r="AB39" s="141" t="s">
        <v>102</v>
      </c>
      <c r="AC39" s="142"/>
      <c r="AD39" s="142">
        <v>7896</v>
      </c>
      <c r="AE39" s="143">
        <v>0.70419520547945214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 t="s">
        <v>162</v>
      </c>
      <c r="F48" s="23" t="s">
        <v>162</v>
      </c>
      <c r="G48" s="23" t="s">
        <v>162</v>
      </c>
    </row>
    <row r="49" spans="4:7" x14ac:dyDescent="0.25">
      <c r="D49" s="22" t="s">
        <v>23</v>
      </c>
      <c r="E49" s="148">
        <v>0.23806097313776245</v>
      </c>
      <c r="F49" s="20">
        <v>0.37182846136664066</v>
      </c>
      <c r="G49" s="20">
        <v>0.12989801915612306</v>
      </c>
    </row>
    <row r="50" spans="4:7" x14ac:dyDescent="0.25">
      <c r="D50" s="19" t="s">
        <v>21</v>
      </c>
      <c r="E50" s="149" t="s">
        <v>162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4.8179726800409814E-2</v>
      </c>
      <c r="F53" s="16">
        <v>6.6131606582254018E-2</v>
      </c>
      <c r="G53" s="16">
        <v>2.5166738237981576E-2</v>
      </c>
    </row>
    <row r="54" spans="4:7" x14ac:dyDescent="0.25">
      <c r="D54" s="15" t="s">
        <v>19</v>
      </c>
      <c r="E54" s="153">
        <v>0.26428769352477288</v>
      </c>
      <c r="F54" s="13">
        <v>0.27800886128211288</v>
      </c>
      <c r="G54" s="13">
        <v>0.25180729497090315</v>
      </c>
    </row>
    <row r="55" spans="4:7" ht="15.75" thickBot="1" x14ac:dyDescent="0.3">
      <c r="D55" s="12" t="s">
        <v>17</v>
      </c>
      <c r="E55" s="154">
        <v>0.17985489904267976</v>
      </c>
      <c r="F55" s="11">
        <v>0.19368964742869976</v>
      </c>
      <c r="G55" s="11">
        <v>0.16101898582071617</v>
      </c>
    </row>
    <row r="56" spans="4:7" x14ac:dyDescent="0.25">
      <c r="D56" s="78" t="s">
        <v>106</v>
      </c>
      <c r="E56" s="155">
        <v>0.6812972674086758</v>
      </c>
      <c r="F56" s="156">
        <v>0.96015268264840181</v>
      </c>
      <c r="G56" s="155">
        <v>0.50540453767123283</v>
      </c>
    </row>
    <row r="57" spans="4:7" ht="15.75" thickBot="1" x14ac:dyDescent="0.3">
      <c r="D57" s="75" t="s">
        <v>107</v>
      </c>
      <c r="E57" s="157">
        <v>0.26874748186946013</v>
      </c>
      <c r="F57" s="158">
        <v>0.32970722535589581</v>
      </c>
      <c r="G57" s="157">
        <v>0.23662033306473274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6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0</v>
      </c>
      <c r="D6" s="88">
        <v>0</v>
      </c>
      <c r="E6" s="88">
        <v>0</v>
      </c>
      <c r="F6" s="88">
        <v>0</v>
      </c>
      <c r="G6" s="88">
        <v>0</v>
      </c>
      <c r="H6" s="88">
        <v>0</v>
      </c>
    </row>
    <row r="7" spans="1:10" x14ac:dyDescent="0.25">
      <c r="A7" s="22"/>
      <c r="B7" s="42" t="s">
        <v>35</v>
      </c>
      <c r="C7" s="87">
        <v>5770</v>
      </c>
      <c r="D7" s="87">
        <v>6510</v>
      </c>
      <c r="E7" s="87">
        <v>8840</v>
      </c>
      <c r="F7" s="87">
        <v>8840</v>
      </c>
      <c r="G7" s="87">
        <v>9040</v>
      </c>
      <c r="H7" s="87">
        <v>10250</v>
      </c>
    </row>
    <row r="8" spans="1:10" x14ac:dyDescent="0.25">
      <c r="A8" s="41"/>
      <c r="B8" s="40" t="s">
        <v>34</v>
      </c>
      <c r="C8" s="86">
        <v>0</v>
      </c>
      <c r="D8" s="86">
        <v>0</v>
      </c>
      <c r="E8" s="86">
        <v>0</v>
      </c>
      <c r="F8" s="86">
        <v>0</v>
      </c>
      <c r="G8" s="86">
        <v>0</v>
      </c>
      <c r="H8" s="86">
        <v>0</v>
      </c>
    </row>
    <row r="9" spans="1:10" x14ac:dyDescent="0.25">
      <c r="A9" s="19"/>
      <c r="B9" s="38" t="s">
        <v>33</v>
      </c>
      <c r="C9" s="85">
        <v>2079.9999999999991</v>
      </c>
      <c r="D9" s="85">
        <v>2130.0000000000009</v>
      </c>
      <c r="E9" s="85">
        <v>2369.9999999999991</v>
      </c>
      <c r="F9" s="85">
        <v>2369.9999999999991</v>
      </c>
      <c r="G9" s="85">
        <v>2320</v>
      </c>
      <c r="H9" s="85">
        <v>2649.9999999999986</v>
      </c>
    </row>
    <row r="10" spans="1:10" x14ac:dyDescent="0.25">
      <c r="A10" s="36"/>
      <c r="B10" s="35" t="s">
        <v>32</v>
      </c>
      <c r="C10" s="84">
        <v>3830</v>
      </c>
      <c r="D10" s="84">
        <v>3830</v>
      </c>
      <c r="E10" s="84">
        <v>5590</v>
      </c>
      <c r="F10" s="84">
        <v>5590</v>
      </c>
      <c r="G10" s="84">
        <v>4610</v>
      </c>
      <c r="H10" s="84">
        <v>4610</v>
      </c>
    </row>
    <row r="11" spans="1:10" x14ac:dyDescent="0.25">
      <c r="A11" s="34"/>
      <c r="B11" s="33" t="s">
        <v>31</v>
      </c>
      <c r="C11" s="83">
        <v>1760</v>
      </c>
      <c r="D11" s="83">
        <v>1760</v>
      </c>
      <c r="E11" s="83">
        <v>580</v>
      </c>
      <c r="F11" s="83">
        <v>580</v>
      </c>
      <c r="G11" s="83">
        <v>0</v>
      </c>
      <c r="H11" s="83">
        <v>0</v>
      </c>
    </row>
    <row r="12" spans="1:10" x14ac:dyDescent="0.25">
      <c r="A12" s="17"/>
      <c r="B12" s="31" t="s">
        <v>20</v>
      </c>
      <c r="C12" s="82">
        <v>0</v>
      </c>
      <c r="D12" s="82">
        <v>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4450</v>
      </c>
      <c r="D13" s="81">
        <v>4500</v>
      </c>
      <c r="E13" s="81">
        <v>5000</v>
      </c>
      <c r="F13" s="81">
        <v>5000</v>
      </c>
      <c r="G13" s="81">
        <v>5300</v>
      </c>
      <c r="H13" s="81">
        <v>6280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0</v>
      </c>
      <c r="G14" s="80">
        <v>0</v>
      </c>
      <c r="H14" s="80">
        <v>0</v>
      </c>
    </row>
    <row r="15" spans="1:10" x14ac:dyDescent="0.25">
      <c r="A15" s="12"/>
      <c r="B15" s="26" t="s">
        <v>17</v>
      </c>
      <c r="C15" s="79">
        <v>310</v>
      </c>
      <c r="D15" s="79">
        <v>390</v>
      </c>
      <c r="E15" s="79">
        <v>640</v>
      </c>
      <c r="F15" s="79">
        <v>640</v>
      </c>
      <c r="G15" s="79">
        <v>550</v>
      </c>
      <c r="H15" s="79">
        <v>710</v>
      </c>
    </row>
    <row r="16" spans="1:10" x14ac:dyDescent="0.25">
      <c r="A16" s="78"/>
      <c r="B16" s="77" t="s">
        <v>67</v>
      </c>
      <c r="C16" s="76">
        <v>1760</v>
      </c>
      <c r="D16" s="76">
        <v>1760</v>
      </c>
      <c r="E16" s="76">
        <v>2400</v>
      </c>
      <c r="F16" s="76">
        <v>2400</v>
      </c>
      <c r="G16" s="76">
        <v>2560</v>
      </c>
      <c r="H16" s="76">
        <v>2560</v>
      </c>
    </row>
    <row r="17" spans="1:8" ht="15.75" thickBot="1" x14ac:dyDescent="0.3">
      <c r="A17" s="75"/>
      <c r="B17" s="74" t="s">
        <v>66</v>
      </c>
      <c r="C17" s="73">
        <v>2240</v>
      </c>
      <c r="D17" s="73">
        <v>2240</v>
      </c>
      <c r="E17" s="73">
        <v>2400</v>
      </c>
      <c r="F17" s="73">
        <v>2400</v>
      </c>
      <c r="G17" s="73">
        <v>2560</v>
      </c>
      <c r="H17" s="73">
        <v>2560</v>
      </c>
    </row>
    <row r="18" spans="1:8" ht="6.75" customHeight="1" x14ac:dyDescent="0.25"/>
    <row r="19" spans="1:8" ht="19.5" customHeight="1" x14ac:dyDescent="0.25">
      <c r="B19" t="s">
        <v>65</v>
      </c>
      <c r="C19" s="67">
        <v>48812.0326755157</v>
      </c>
      <c r="D19" s="67">
        <v>49029.946866057609</v>
      </c>
      <c r="E19" s="67">
        <v>50090</v>
      </c>
      <c r="F19" s="67">
        <v>50090</v>
      </c>
      <c r="G19" s="67">
        <v>54730</v>
      </c>
      <c r="H19" s="67">
        <v>63360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430</v>
      </c>
      <c r="D21" s="67">
        <v>685</v>
      </c>
      <c r="E21" s="67">
        <v>2065</v>
      </c>
      <c r="F21" s="67">
        <v>2065</v>
      </c>
      <c r="G21" s="67">
        <v>-5312.6682100000035</v>
      </c>
      <c r="H21" s="67">
        <v>-3064.0635300000008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48382.0326755157</v>
      </c>
      <c r="D23" s="67">
        <v>48344.946866057609</v>
      </c>
      <c r="E23" s="67">
        <v>48025</v>
      </c>
      <c r="F23" s="67">
        <v>48025</v>
      </c>
      <c r="G23" s="67">
        <v>60042.668210000003</v>
      </c>
      <c r="H23" s="67">
        <v>66424.063529999999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8060.0000000000009</v>
      </c>
      <c r="D29" s="71">
        <v>8070</v>
      </c>
      <c r="E29" s="71">
        <v>8370</v>
      </c>
      <c r="F29" s="71">
        <v>8370</v>
      </c>
      <c r="G29" s="71">
        <v>9130</v>
      </c>
      <c r="H29" s="71">
        <v>10550</v>
      </c>
    </row>
    <row r="30" spans="1:8" x14ac:dyDescent="0.25">
      <c r="B30" t="s">
        <v>59</v>
      </c>
      <c r="C30" s="71">
        <v>6780</v>
      </c>
      <c r="D30" s="71">
        <v>6790</v>
      </c>
      <c r="E30" s="71">
        <v>7030</v>
      </c>
      <c r="F30" s="71">
        <v>7030</v>
      </c>
      <c r="G30" s="71">
        <v>7480</v>
      </c>
      <c r="H30" s="71">
        <v>8640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159.71785613177201</v>
      </c>
      <c r="D32" s="70">
        <v>159.91601724359799</v>
      </c>
      <c r="E32" s="70">
        <v>165.86085059837859</v>
      </c>
      <c r="F32" s="70">
        <v>165.86085059837859</v>
      </c>
      <c r="G32" s="70">
        <v>180.92109509715613</v>
      </c>
      <c r="H32" s="70">
        <v>209.05997297645092</v>
      </c>
    </row>
    <row r="33" spans="2:18" x14ac:dyDescent="0.25">
      <c r="B33" s="69" t="s">
        <v>56</v>
      </c>
      <c r="C33" s="70">
        <v>148.91655669786712</v>
      </c>
      <c r="D33" s="70">
        <v>149.13619763694953</v>
      </c>
      <c r="E33" s="70">
        <v>154.40758017492715</v>
      </c>
      <c r="F33" s="70">
        <v>154.40758017492715</v>
      </c>
      <c r="G33" s="70">
        <v>164.29142243363512</v>
      </c>
      <c r="H33" s="70">
        <v>189.76977136719353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-1.2294117647058822</v>
      </c>
      <c r="D35" s="67">
        <v>-2.4941176470588236</v>
      </c>
      <c r="E35" s="67">
        <v>-7.5529411764705872</v>
      </c>
      <c r="F35" s="67">
        <v>-5.2470588235294118</v>
      </c>
      <c r="G35" s="67">
        <v>-20.2</v>
      </c>
      <c r="H35" s="67">
        <v>-14.6</v>
      </c>
    </row>
    <row r="36" spans="2:18" x14ac:dyDescent="0.25">
      <c r="B36" s="69" t="s">
        <v>54</v>
      </c>
      <c r="C36" s="67">
        <v>11.117647058823529</v>
      </c>
      <c r="D36" s="67">
        <v>9.7764705882352949</v>
      </c>
      <c r="E36" s="67">
        <v>4.4117647058823533</v>
      </c>
      <c r="F36" s="67">
        <v>7.211764705882354</v>
      </c>
      <c r="G36" s="67">
        <v>-9</v>
      </c>
      <c r="H36" s="67">
        <v>-2.2000000000000002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160.94726789647788</v>
      </c>
      <c r="D40" s="67">
        <v>162.41013489065682</v>
      </c>
      <c r="E40" s="67">
        <v>173.41379177484919</v>
      </c>
      <c r="F40" s="67">
        <v>171.107909421908</v>
      </c>
      <c r="G40" s="67">
        <v>201.12109509715611</v>
      </c>
      <c r="H40" s="67">
        <v>223.65997297645092</v>
      </c>
    </row>
    <row r="41" spans="2:18" x14ac:dyDescent="0.25">
      <c r="B41" s="68" t="s">
        <v>52</v>
      </c>
      <c r="C41" s="67">
        <v>137.79890963904359</v>
      </c>
      <c r="D41" s="67">
        <v>139.35972704871423</v>
      </c>
      <c r="E41" s="67">
        <v>149.9958154690448</v>
      </c>
      <c r="F41" s="67">
        <v>147.19581546904479</v>
      </c>
      <c r="G41" s="67">
        <v>173.29142243363512</v>
      </c>
      <c r="H41" s="67">
        <v>274.99404634034067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5447</v>
      </c>
      <c r="R47" s="54">
        <v>5214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5035</v>
      </c>
      <c r="R48" s="54">
        <v>4951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4799</v>
      </c>
      <c r="R49" s="54">
        <v>4705</v>
      </c>
    </row>
    <row r="50" spans="2:18" x14ac:dyDescent="0.25">
      <c r="B50" s="24" t="s">
        <v>24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P50" s="56" t="s">
        <v>73</v>
      </c>
      <c r="Q50" s="55">
        <v>4686</v>
      </c>
      <c r="R50" s="54">
        <v>4622</v>
      </c>
    </row>
    <row r="51" spans="2:18" x14ac:dyDescent="0.25">
      <c r="B51" s="22" t="s">
        <v>23</v>
      </c>
      <c r="C51" s="20">
        <v>0.23806097313776245</v>
      </c>
      <c r="D51" s="20">
        <v>0.23806097313776245</v>
      </c>
      <c r="E51" s="20">
        <v>0.1764</v>
      </c>
      <c r="F51" s="20">
        <v>0.1764</v>
      </c>
      <c r="G51" s="20">
        <v>0.17779932921162164</v>
      </c>
      <c r="H51" s="20">
        <v>0.15686602071500169</v>
      </c>
      <c r="P51" s="56" t="s">
        <v>74</v>
      </c>
      <c r="Q51" s="55">
        <v>4650</v>
      </c>
      <c r="R51" s="54">
        <v>4618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4734</v>
      </c>
      <c r="R52" s="54">
        <v>4599</v>
      </c>
    </row>
    <row r="53" spans="2:18" x14ac:dyDescent="0.25">
      <c r="B53" s="19" t="s">
        <v>21</v>
      </c>
      <c r="C53" s="18">
        <v>0.52</v>
      </c>
      <c r="D53" s="18">
        <v>0.52</v>
      </c>
      <c r="E53" s="18">
        <v>0.52</v>
      </c>
      <c r="F53" s="18">
        <v>0.52</v>
      </c>
      <c r="G53" s="18">
        <v>0.52</v>
      </c>
      <c r="H53" s="18">
        <v>0.52</v>
      </c>
      <c r="P53" s="56" t="s">
        <v>76</v>
      </c>
      <c r="Q53" s="55">
        <v>5112</v>
      </c>
      <c r="R53" s="54">
        <v>4646</v>
      </c>
    </row>
    <row r="54" spans="2:18" x14ac:dyDescent="0.25">
      <c r="B54" s="17" t="s">
        <v>20</v>
      </c>
      <c r="C54" s="16"/>
      <c r="D54" s="16"/>
      <c r="E54" s="16"/>
      <c r="F54" s="16"/>
      <c r="G54" s="16"/>
      <c r="H54" s="16"/>
      <c r="P54" s="56" t="s">
        <v>77</v>
      </c>
      <c r="Q54" s="55">
        <v>5802</v>
      </c>
      <c r="R54" s="54">
        <v>4998</v>
      </c>
    </row>
    <row r="55" spans="2:18" x14ac:dyDescent="0.25">
      <c r="B55" s="15" t="s">
        <v>19</v>
      </c>
      <c r="C55" s="13">
        <v>0.24931506849315099</v>
      </c>
      <c r="D55" s="13">
        <v>0.24931506849315099</v>
      </c>
      <c r="E55" s="13">
        <v>0.24931506849315099</v>
      </c>
      <c r="F55" s="13">
        <v>0.24931506849315099</v>
      </c>
      <c r="G55" s="13">
        <v>0.24931506849315099</v>
      </c>
      <c r="H55" s="13">
        <v>0.24931506849315099</v>
      </c>
      <c r="P55" s="56" t="s">
        <v>78</v>
      </c>
      <c r="Q55" s="55">
        <v>6577</v>
      </c>
      <c r="R55" s="54">
        <v>5815</v>
      </c>
    </row>
    <row r="56" spans="2:18" x14ac:dyDescent="0.25">
      <c r="B56" s="14" t="s">
        <v>18</v>
      </c>
      <c r="C56" s="13">
        <v>0.24931506849315099</v>
      </c>
      <c r="D56" s="13">
        <v>0.24931506849315099</v>
      </c>
      <c r="E56" s="13">
        <v>0.24931506849315099</v>
      </c>
      <c r="F56" s="13">
        <v>0.24931506849315099</v>
      </c>
      <c r="G56" s="13">
        <v>0.24931506849315099</v>
      </c>
      <c r="H56" s="13">
        <v>0.24931506849315099</v>
      </c>
      <c r="P56" s="56" t="s">
        <v>79</v>
      </c>
      <c r="Q56" s="55">
        <v>7033</v>
      </c>
      <c r="R56" s="54">
        <v>6225</v>
      </c>
    </row>
    <row r="57" spans="2:18" x14ac:dyDescent="0.25">
      <c r="B57" s="12" t="s">
        <v>17</v>
      </c>
      <c r="C57" s="11">
        <v>0.16301369863013701</v>
      </c>
      <c r="D57" s="11">
        <v>0.16301369863013701</v>
      </c>
      <c r="E57" s="11">
        <v>0.16301369863013701</v>
      </c>
      <c r="F57" s="11">
        <v>0.16301369863013701</v>
      </c>
      <c r="G57" s="11">
        <v>0.16301369863013701</v>
      </c>
      <c r="H57" s="11">
        <v>0.16301369863013701</v>
      </c>
      <c r="P57" s="56" t="s">
        <v>80</v>
      </c>
      <c r="Q57" s="55">
        <v>7164</v>
      </c>
      <c r="R57" s="54">
        <v>6440</v>
      </c>
    </row>
    <row r="58" spans="2:18" x14ac:dyDescent="0.25">
      <c r="C58" s="109"/>
      <c r="D58" s="109"/>
      <c r="E58" s="109"/>
      <c r="F58" s="109"/>
      <c r="G58" s="109"/>
      <c r="H58" s="109"/>
      <c r="P58" s="56" t="s">
        <v>81</v>
      </c>
      <c r="Q58" s="55">
        <v>7210</v>
      </c>
      <c r="R58" s="59">
        <v>6517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7014</v>
      </c>
      <c r="R59" s="54">
        <v>6605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6985</v>
      </c>
      <c r="R60" s="54">
        <v>6717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7119</v>
      </c>
      <c r="R61" s="54">
        <v>6961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7052</v>
      </c>
      <c r="R62" s="54">
        <v>7058</v>
      </c>
    </row>
    <row r="63" spans="2:18" x14ac:dyDescent="0.25">
      <c r="B63" s="5" t="s">
        <v>44</v>
      </c>
      <c r="P63" s="56" t="s">
        <v>86</v>
      </c>
      <c r="Q63" s="55">
        <v>7005</v>
      </c>
      <c r="R63" s="54">
        <v>7032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7287</v>
      </c>
      <c r="R64" s="54">
        <v>6843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7678</v>
      </c>
      <c r="R65" s="54">
        <v>6642</v>
      </c>
    </row>
    <row r="66" spans="1:18" x14ac:dyDescent="0.25">
      <c r="P66" s="56" t="s">
        <v>89</v>
      </c>
      <c r="Q66" s="58">
        <v>7771</v>
      </c>
      <c r="R66" s="54">
        <v>6586</v>
      </c>
    </row>
    <row r="67" spans="1:18" x14ac:dyDescent="0.25">
      <c r="C67" s="110">
        <v>12.032839499442831</v>
      </c>
      <c r="D67" s="110">
        <v>13.576045951711061</v>
      </c>
      <c r="E67" s="110">
        <v>13.660133759999999</v>
      </c>
      <c r="F67" s="110">
        <v>13.660133759999999</v>
      </c>
      <c r="G67" s="110">
        <v>14.080000000000004</v>
      </c>
      <c r="H67" s="110">
        <v>14.085000000000003</v>
      </c>
      <c r="P67" s="56" t="s">
        <v>90</v>
      </c>
      <c r="Q67" s="55">
        <v>7636</v>
      </c>
      <c r="R67" s="54">
        <v>6496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7292</v>
      </c>
      <c r="R68" s="54">
        <v>6567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6937</v>
      </c>
      <c r="R69" s="54">
        <v>6499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5966</v>
      </c>
      <c r="R70" s="51">
        <v>5784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0.82567129927508265</v>
      </c>
      <c r="R71" s="46">
        <v>0.91517057950999958</v>
      </c>
    </row>
    <row r="72" spans="1:18" x14ac:dyDescent="0.25">
      <c r="A72" s="45"/>
      <c r="B72" s="44" t="s">
        <v>24</v>
      </c>
      <c r="C72" s="43">
        <v>0</v>
      </c>
      <c r="D72" s="43">
        <v>0</v>
      </c>
      <c r="E72" s="43">
        <v>0</v>
      </c>
      <c r="F72" s="43">
        <v>0</v>
      </c>
    </row>
    <row r="73" spans="1:18" x14ac:dyDescent="0.25">
      <c r="A73" s="22"/>
      <c r="B73" s="42" t="s">
        <v>35</v>
      </c>
      <c r="C73" s="39">
        <v>0.30467984389902725</v>
      </c>
      <c r="D73" s="39">
        <v>0.30467984389902725</v>
      </c>
      <c r="E73" s="39">
        <v>0.12583068678498749</v>
      </c>
      <c r="F73" s="39">
        <v>0.12583068678498749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0.75349179122764021</v>
      </c>
      <c r="D79" s="27">
        <v>8.3105022831050326E-2</v>
      </c>
      <c r="E79" s="27">
        <v>0.70652617822429142</v>
      </c>
      <c r="F79" s="27">
        <v>8.3159567073776197E-2</v>
      </c>
    </row>
    <row r="80" spans="1:18" x14ac:dyDescent="0.25">
      <c r="A80" s="14"/>
      <c r="B80" s="28" t="s">
        <v>18</v>
      </c>
      <c r="C80" s="27">
        <v>0.75349179122764021</v>
      </c>
      <c r="D80" s="27">
        <v>8.3105022831050326E-2</v>
      </c>
      <c r="E80" s="27">
        <v>0.70652617822429142</v>
      </c>
      <c r="F80" s="27">
        <v>8.3159567073776197E-2</v>
      </c>
    </row>
    <row r="81" spans="1:8" x14ac:dyDescent="0.25">
      <c r="A81" s="12"/>
      <c r="B81" s="26" t="s">
        <v>17</v>
      </c>
      <c r="C81" s="25">
        <v>0.16129032258064516</v>
      </c>
      <c r="D81" s="25">
        <v>2.6881720430107527E-2</v>
      </c>
      <c r="E81" s="25">
        <v>0.29569892473118281</v>
      </c>
      <c r="F81" s="25">
        <v>2.6881720430107527E-2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</row>
    <row r="86" spans="1:8" x14ac:dyDescent="0.25">
      <c r="B86" s="22" t="s">
        <v>23</v>
      </c>
      <c r="C86" s="20">
        <v>0.30467984389902725</v>
      </c>
      <c r="D86" s="20">
        <v>0.30467984389902725</v>
      </c>
      <c r="E86" s="20">
        <v>0.30467984389902725</v>
      </c>
      <c r="F86" s="20">
        <v>0.30467984389902725</v>
      </c>
      <c r="G86" s="20">
        <v>0.30467984389902725</v>
      </c>
      <c r="H86" s="20">
        <v>0.30467984389902725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0.75349179122764021</v>
      </c>
      <c r="D90" s="13">
        <v>0.75349179122764021</v>
      </c>
      <c r="E90" s="13">
        <v>0.75349179122764021</v>
      </c>
      <c r="F90" s="13">
        <v>0.75349179122764021</v>
      </c>
      <c r="G90" s="13">
        <v>0.75349179122764021</v>
      </c>
      <c r="H90" s="13">
        <v>0.75349179122764021</v>
      </c>
    </row>
    <row r="91" spans="1:8" x14ac:dyDescent="0.25">
      <c r="B91" s="14" t="s">
        <v>18</v>
      </c>
      <c r="C91" s="13">
        <v>0.75349179122764021</v>
      </c>
      <c r="D91" s="13">
        <v>0.75349179122764021</v>
      </c>
      <c r="E91" s="13">
        <v>0.75349179122764021</v>
      </c>
      <c r="F91" s="13">
        <v>0.75349179122764021</v>
      </c>
      <c r="G91" s="13">
        <v>0.75349179122764021</v>
      </c>
      <c r="H91" s="13">
        <v>0.75349179122764021</v>
      </c>
    </row>
    <row r="92" spans="1:8" x14ac:dyDescent="0.25">
      <c r="B92" s="12" t="s">
        <v>17</v>
      </c>
      <c r="C92" s="11">
        <v>0.16129032258064516</v>
      </c>
      <c r="D92" s="11">
        <v>0.16129032258064516</v>
      </c>
      <c r="E92" s="11">
        <v>0.16129032258064516</v>
      </c>
      <c r="F92" s="11">
        <v>0.16129032258064516</v>
      </c>
      <c r="G92" s="11">
        <v>0.16129032258064516</v>
      </c>
      <c r="H92" s="11">
        <v>0.16129032258064516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</row>
    <row r="97" spans="2:8" x14ac:dyDescent="0.25">
      <c r="B97" s="22" t="s">
        <v>23</v>
      </c>
      <c r="C97" s="20">
        <v>0.30467984389902725</v>
      </c>
      <c r="D97" s="20">
        <v>0.30467984389902725</v>
      </c>
      <c r="E97" s="20">
        <v>0.30467984389902725</v>
      </c>
      <c r="F97" s="20">
        <v>0.30467984389902725</v>
      </c>
      <c r="G97" s="20">
        <v>0.30467984389902725</v>
      </c>
      <c r="H97" s="20">
        <v>0.30467984389902725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8.3105022831050326E-2</v>
      </c>
      <c r="D101" s="13">
        <v>8.3105022831050326E-2</v>
      </c>
      <c r="E101" s="13">
        <v>8.3105022831050326E-2</v>
      </c>
      <c r="F101" s="13">
        <v>8.3105022831050326E-2</v>
      </c>
      <c r="G101" s="13">
        <v>8.3105022831050326E-2</v>
      </c>
      <c r="H101" s="13">
        <v>8.3105022831050326E-2</v>
      </c>
    </row>
    <row r="102" spans="2:8" x14ac:dyDescent="0.25">
      <c r="B102" s="14" t="s">
        <v>18</v>
      </c>
      <c r="C102" s="13">
        <v>8.3105022831050326E-2</v>
      </c>
      <c r="D102" s="13">
        <v>8.3105022831050326E-2</v>
      </c>
      <c r="E102" s="13">
        <v>8.3105022831050326E-2</v>
      </c>
      <c r="F102" s="13">
        <v>8.3105022831050326E-2</v>
      </c>
      <c r="G102" s="13">
        <v>8.3105022831050326E-2</v>
      </c>
      <c r="H102" s="13">
        <v>8.3105022831050326E-2</v>
      </c>
    </row>
    <row r="103" spans="2:8" x14ac:dyDescent="0.25">
      <c r="B103" s="12" t="s">
        <v>17</v>
      </c>
      <c r="C103" s="11">
        <v>2.6881720430107527E-2</v>
      </c>
      <c r="D103" s="11">
        <v>2.6881720430107527E-2</v>
      </c>
      <c r="E103" s="11">
        <v>2.6881720430107527E-2</v>
      </c>
      <c r="F103" s="11">
        <v>2.6881720430107527E-2</v>
      </c>
      <c r="G103" s="11">
        <v>2.6881720430107527E-2</v>
      </c>
      <c r="H103" s="11">
        <v>2.6881720430107527E-2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</row>
    <row r="108" spans="2:8" x14ac:dyDescent="0.25">
      <c r="B108" s="22" t="s">
        <v>23</v>
      </c>
      <c r="C108" s="20">
        <v>0.12583068678498749</v>
      </c>
      <c r="D108" s="20">
        <v>0.12583068678498749</v>
      </c>
      <c r="E108" s="20">
        <v>0.12583068678498749</v>
      </c>
      <c r="F108" s="20">
        <v>0.12583068678498749</v>
      </c>
      <c r="G108" s="20">
        <v>0.12583068678498749</v>
      </c>
      <c r="H108" s="20">
        <v>0.12583068678498749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0.70652617822429142</v>
      </c>
      <c r="D112" s="13">
        <v>0.70652617822429142</v>
      </c>
      <c r="E112" s="13">
        <v>0.70652617822429142</v>
      </c>
      <c r="F112" s="13">
        <v>0.70652617822429142</v>
      </c>
      <c r="G112" s="13">
        <v>0.70652617822429142</v>
      </c>
      <c r="H112" s="13">
        <v>0.70652617822429142</v>
      </c>
    </row>
    <row r="113" spans="1:16382" x14ac:dyDescent="0.25">
      <c r="B113" s="14" t="s">
        <v>18</v>
      </c>
      <c r="C113" s="13">
        <v>0.70652617822429142</v>
      </c>
      <c r="D113" s="13">
        <v>0.70652617822429142</v>
      </c>
      <c r="E113" s="13">
        <v>0.70652617822429142</v>
      </c>
      <c r="F113" s="13">
        <v>0.70652617822429142</v>
      </c>
      <c r="G113" s="13">
        <v>0.70652617822429142</v>
      </c>
      <c r="H113" s="13">
        <v>0.70652617822429142</v>
      </c>
    </row>
    <row r="114" spans="1:16382" x14ac:dyDescent="0.25">
      <c r="B114" s="12" t="s">
        <v>17</v>
      </c>
      <c r="C114" s="11">
        <v>0.29569892473118281</v>
      </c>
      <c r="D114" s="11">
        <v>0.29569892473118281</v>
      </c>
      <c r="E114" s="11">
        <v>0.29569892473118281</v>
      </c>
      <c r="F114" s="11">
        <v>0.29569892473118281</v>
      </c>
      <c r="G114" s="11">
        <v>0.29569892473118281</v>
      </c>
      <c r="H114" s="11">
        <v>0.29569892473118281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</row>
    <row r="119" spans="1:16382" x14ac:dyDescent="0.25">
      <c r="B119" s="22" t="s">
        <v>23</v>
      </c>
      <c r="C119" s="20">
        <v>0.12583068678498749</v>
      </c>
      <c r="D119" s="20">
        <v>0.12583068678498749</v>
      </c>
      <c r="E119" s="20">
        <v>0.12583068678498749</v>
      </c>
      <c r="F119" s="20">
        <v>0.12583068678498749</v>
      </c>
      <c r="G119" s="20">
        <v>0.12583068678498749</v>
      </c>
      <c r="H119" s="20">
        <v>0.12583068678498749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8.3159567073776197E-2</v>
      </c>
      <c r="D123" s="13">
        <v>8.3159567073776197E-2</v>
      </c>
      <c r="E123" s="13">
        <v>8.3159567073776197E-2</v>
      </c>
      <c r="F123" s="13">
        <v>8.3159567073776197E-2</v>
      </c>
      <c r="G123" s="13">
        <v>8.3159567073776197E-2</v>
      </c>
      <c r="H123" s="13">
        <v>8.3159567073776197E-2</v>
      </c>
    </row>
    <row r="124" spans="1:16382" x14ac:dyDescent="0.25">
      <c r="B124" s="14" t="s">
        <v>18</v>
      </c>
      <c r="C124" s="13">
        <v>8.3159567073776197E-2</v>
      </c>
      <c r="D124" s="13">
        <v>8.3159567073776197E-2</v>
      </c>
      <c r="E124" s="13">
        <v>8.3159567073776197E-2</v>
      </c>
      <c r="F124" s="13">
        <v>8.3159567073776197E-2</v>
      </c>
      <c r="G124" s="13">
        <v>8.3159567073776197E-2</v>
      </c>
      <c r="H124" s="13">
        <v>8.3159567073776197E-2</v>
      </c>
    </row>
    <row r="125" spans="1:16382" x14ac:dyDescent="0.25">
      <c r="B125" s="12" t="s">
        <v>17</v>
      </c>
      <c r="C125" s="11">
        <v>2.6881720430107527E-2</v>
      </c>
      <c r="D125" s="11">
        <v>2.6881720430107527E-2</v>
      </c>
      <c r="E125" s="11">
        <v>2.6881720430107527E-2</v>
      </c>
      <c r="F125" s="11">
        <v>2.6881720430107527E-2</v>
      </c>
      <c r="G125" s="11">
        <v>2.6881720430107527E-2</v>
      </c>
      <c r="H125" s="11">
        <v>2.6881720430107527E-2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B3:AF57"/>
  <sheetViews>
    <sheetView zoomScaleNormal="10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1300</v>
      </c>
      <c r="F28" s="124">
        <v>10810</v>
      </c>
      <c r="G28" s="23">
        <v>0.94924481910783276</v>
      </c>
      <c r="H28" s="114"/>
      <c r="J28" s="112"/>
      <c r="K28" s="45"/>
      <c r="L28" s="44" t="s">
        <v>24</v>
      </c>
      <c r="M28" s="124">
        <v>1300</v>
      </c>
      <c r="N28" s="124">
        <v>10686</v>
      </c>
      <c r="O28" s="23">
        <v>0.93835616438356162</v>
      </c>
      <c r="P28" s="114"/>
      <c r="R28" s="112"/>
      <c r="S28" s="45"/>
      <c r="T28" s="44" t="s">
        <v>24</v>
      </c>
      <c r="U28" s="124">
        <v>1300</v>
      </c>
      <c r="V28" s="124">
        <v>10796</v>
      </c>
      <c r="W28" s="23">
        <v>0.9480154548647699</v>
      </c>
      <c r="X28" s="114"/>
      <c r="Z28" s="112"/>
      <c r="AA28" s="45"/>
      <c r="AB28" s="44" t="s">
        <v>24</v>
      </c>
      <c r="AC28" s="124">
        <v>1300</v>
      </c>
      <c r="AD28" s="124">
        <v>10538</v>
      </c>
      <c r="AE28" s="23">
        <v>0.92536002809975415</v>
      </c>
      <c r="AF28" s="114"/>
    </row>
    <row r="29" spans="2:32" x14ac:dyDescent="0.25">
      <c r="B29" s="112"/>
      <c r="C29" s="22"/>
      <c r="D29" s="42" t="s">
        <v>23</v>
      </c>
      <c r="E29" s="125">
        <v>5903.5219999999999</v>
      </c>
      <c r="F29" s="125">
        <v>15548</v>
      </c>
      <c r="G29" s="20">
        <v>0.30064863733020025</v>
      </c>
      <c r="H29" s="114"/>
      <c r="J29" s="112"/>
      <c r="K29" s="22"/>
      <c r="L29" s="42" t="s">
        <v>23</v>
      </c>
      <c r="M29" s="125">
        <v>6087</v>
      </c>
      <c r="N29" s="125">
        <v>20174</v>
      </c>
      <c r="O29" s="20">
        <v>0.37834204641525881</v>
      </c>
      <c r="P29" s="114"/>
      <c r="R29" s="112"/>
      <c r="S29" s="22"/>
      <c r="T29" s="42" t="s">
        <v>23</v>
      </c>
      <c r="U29" s="125">
        <v>6144</v>
      </c>
      <c r="V29" s="125">
        <v>14670</v>
      </c>
      <c r="W29" s="20">
        <v>0.2725679580479452</v>
      </c>
      <c r="X29" s="114"/>
      <c r="Z29" s="112"/>
      <c r="AA29" s="22"/>
      <c r="AB29" s="42" t="s">
        <v>23</v>
      </c>
      <c r="AC29" s="125">
        <v>6195.88</v>
      </c>
      <c r="AD29" s="125">
        <v>12191</v>
      </c>
      <c r="AE29" s="20">
        <v>0.22461162363807347</v>
      </c>
      <c r="AF29" s="114"/>
    </row>
    <row r="30" spans="2:32" x14ac:dyDescent="0.25">
      <c r="B30" s="112"/>
      <c r="C30" s="36"/>
      <c r="D30" s="35" t="s">
        <v>32</v>
      </c>
      <c r="E30" s="126">
        <v>3250.5219436585066</v>
      </c>
      <c r="F30" s="126">
        <v>848</v>
      </c>
      <c r="G30" s="127">
        <v>2.9780956611258163E-2</v>
      </c>
      <c r="H30" s="114"/>
      <c r="J30" s="112"/>
      <c r="K30" s="36"/>
      <c r="L30" s="35" t="s">
        <v>32</v>
      </c>
      <c r="M30" s="126">
        <v>2448.925236073811</v>
      </c>
      <c r="N30" s="126">
        <v>635</v>
      </c>
      <c r="O30" s="127">
        <v>2.9600162310835461E-2</v>
      </c>
      <c r="P30" s="114"/>
      <c r="R30" s="112"/>
      <c r="S30" s="36"/>
      <c r="T30" s="126" t="s">
        <v>32</v>
      </c>
      <c r="U30" s="126">
        <v>2378.1238846053884</v>
      </c>
      <c r="V30" s="126">
        <v>1282</v>
      </c>
      <c r="W30" s="127">
        <v>6.1538859649338362E-2</v>
      </c>
      <c r="X30" s="114"/>
      <c r="Z30" s="112"/>
      <c r="AA30" s="36"/>
      <c r="AB30" s="35" t="s">
        <v>32</v>
      </c>
      <c r="AC30" s="126">
        <v>2527.4212249848392</v>
      </c>
      <c r="AD30" s="126">
        <v>1878</v>
      </c>
      <c r="AE30" s="127">
        <v>8.4823043948727458E-2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0</v>
      </c>
      <c r="N31" s="128">
        <v>0</v>
      </c>
      <c r="O31" s="18" t="s">
        <v>162</v>
      </c>
      <c r="P31" s="114"/>
      <c r="R31" s="112"/>
      <c r="S31" s="19"/>
      <c r="T31" s="38" t="s">
        <v>21</v>
      </c>
      <c r="U31" s="128">
        <v>0</v>
      </c>
      <c r="V31" s="128">
        <v>0</v>
      </c>
      <c r="W31" s="18" t="s">
        <v>162</v>
      </c>
      <c r="X31" s="114"/>
      <c r="Z31" s="112"/>
      <c r="AA31" s="19"/>
      <c r="AB31" s="38" t="s">
        <v>21</v>
      </c>
      <c r="AC31" s="128">
        <v>425.64</v>
      </c>
      <c r="AD31" s="128">
        <v>229</v>
      </c>
      <c r="AE31" s="18">
        <v>6.1417048471514711E-2</v>
      </c>
      <c r="AF31" s="114"/>
    </row>
    <row r="32" spans="2:32" x14ac:dyDescent="0.25">
      <c r="B32" s="112"/>
      <c r="C32" s="34"/>
      <c r="D32" s="33" t="s">
        <v>31</v>
      </c>
      <c r="E32" s="129">
        <v>4586.5598474597118</v>
      </c>
      <c r="F32" s="129">
        <v>19456</v>
      </c>
      <c r="G32" s="130">
        <v>0.48424192424746398</v>
      </c>
      <c r="H32" s="114"/>
      <c r="J32" s="112"/>
      <c r="K32" s="34"/>
      <c r="L32" s="33" t="s">
        <v>31</v>
      </c>
      <c r="M32" s="129">
        <v>4037.0738976002772</v>
      </c>
      <c r="N32" s="129">
        <v>18523</v>
      </c>
      <c r="O32" s="130">
        <v>0.52376988148566694</v>
      </c>
      <c r="P32" s="114"/>
      <c r="R32" s="112"/>
      <c r="S32" s="34"/>
      <c r="T32" s="33" t="s">
        <v>31</v>
      </c>
      <c r="U32" s="129">
        <v>3920.3572728060294</v>
      </c>
      <c r="V32" s="129">
        <v>22040</v>
      </c>
      <c r="W32" s="130">
        <v>0.64177358339562296</v>
      </c>
      <c r="X32" s="114"/>
      <c r="Z32" s="112"/>
      <c r="AA32" s="34"/>
      <c r="AB32" s="33" t="s">
        <v>31</v>
      </c>
      <c r="AC32" s="129">
        <v>4166.4751970891448</v>
      </c>
      <c r="AD32" s="129">
        <v>20381</v>
      </c>
      <c r="AE32" s="130">
        <v>0.55840922205451515</v>
      </c>
      <c r="AF32" s="114"/>
    </row>
    <row r="33" spans="2:32" x14ac:dyDescent="0.25">
      <c r="B33" s="112"/>
      <c r="C33" s="17"/>
      <c r="D33" s="31" t="s">
        <v>20</v>
      </c>
      <c r="E33" s="131">
        <v>935.65820888178132</v>
      </c>
      <c r="F33" s="131">
        <v>0</v>
      </c>
      <c r="G33" s="16">
        <v>0</v>
      </c>
      <c r="H33" s="114"/>
      <c r="J33" s="112"/>
      <c r="K33" s="17"/>
      <c r="L33" s="31" t="s">
        <v>20</v>
      </c>
      <c r="M33" s="131">
        <v>536.00017326518241</v>
      </c>
      <c r="N33" s="131">
        <v>0</v>
      </c>
      <c r="O33" s="16">
        <v>0</v>
      </c>
      <c r="P33" s="114"/>
      <c r="R33" s="112"/>
      <c r="S33" s="17"/>
      <c r="T33" s="31" t="s">
        <v>20</v>
      </c>
      <c r="U33" s="131">
        <v>520.50376851771637</v>
      </c>
      <c r="V33" s="131">
        <v>0</v>
      </c>
      <c r="W33" s="16">
        <v>0</v>
      </c>
      <c r="X33" s="114"/>
      <c r="Z33" s="112"/>
      <c r="AA33" s="17"/>
      <c r="AB33" s="31" t="s">
        <v>20</v>
      </c>
      <c r="AC33" s="131">
        <v>553.18071558520307</v>
      </c>
      <c r="AD33" s="131">
        <v>0</v>
      </c>
      <c r="AE33" s="16">
        <v>0</v>
      </c>
      <c r="AF33" s="114"/>
    </row>
    <row r="34" spans="2:32" x14ac:dyDescent="0.25">
      <c r="B34" s="112"/>
      <c r="C34" s="15"/>
      <c r="D34" s="29" t="s">
        <v>19</v>
      </c>
      <c r="E34" s="132">
        <v>14</v>
      </c>
      <c r="F34" s="132">
        <v>0</v>
      </c>
      <c r="G34" s="13">
        <v>0</v>
      </c>
      <c r="H34" s="114"/>
      <c r="J34" s="112"/>
      <c r="K34" s="15"/>
      <c r="L34" s="29" t="s">
        <v>19</v>
      </c>
      <c r="M34" s="132">
        <v>479</v>
      </c>
      <c r="N34" s="132">
        <v>290</v>
      </c>
      <c r="O34" s="13">
        <v>6.9112782528288577E-2</v>
      </c>
      <c r="P34" s="114"/>
      <c r="R34" s="112"/>
      <c r="S34" s="15"/>
      <c r="T34" s="29" t="s">
        <v>19</v>
      </c>
      <c r="U34" s="132">
        <v>1006</v>
      </c>
      <c r="V34" s="132">
        <v>1218</v>
      </c>
      <c r="W34" s="13">
        <v>0.13821182494076636</v>
      </c>
      <c r="X34" s="114"/>
      <c r="Z34" s="112"/>
      <c r="AA34" s="15"/>
      <c r="AB34" s="29" t="s">
        <v>19</v>
      </c>
      <c r="AC34" s="132">
        <v>1753</v>
      </c>
      <c r="AD34" s="132">
        <v>2744</v>
      </c>
      <c r="AE34" s="13">
        <v>0.17868910960206508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1" t="s">
        <v>162</v>
      </c>
      <c r="H35" s="114"/>
      <c r="J35" s="112"/>
      <c r="K35" s="12"/>
      <c r="L35" s="26" t="s">
        <v>17</v>
      </c>
      <c r="M35" s="133">
        <v>0</v>
      </c>
      <c r="N35" s="133">
        <v>0</v>
      </c>
      <c r="O35" s="11" t="s">
        <v>162</v>
      </c>
      <c r="P35" s="114"/>
      <c r="R35" s="112"/>
      <c r="S35" s="12"/>
      <c r="T35" s="26" t="s">
        <v>17</v>
      </c>
      <c r="U35" s="133">
        <v>0</v>
      </c>
      <c r="V35" s="133">
        <v>0</v>
      </c>
      <c r="W35" s="11" t="s">
        <v>162</v>
      </c>
      <c r="X35" s="114"/>
      <c r="Z35" s="112"/>
      <c r="AA35" s="12"/>
      <c r="AB35" s="26" t="s">
        <v>17</v>
      </c>
      <c r="AC35" s="133">
        <v>20.71</v>
      </c>
      <c r="AD35" s="133">
        <v>0</v>
      </c>
      <c r="AE35" s="11">
        <v>0</v>
      </c>
      <c r="AF35" s="114"/>
    </row>
    <row r="36" spans="2:32" ht="15.75" x14ac:dyDescent="0.25">
      <c r="B36" s="112"/>
      <c r="C36" s="113"/>
      <c r="D36" s="134" t="s">
        <v>101</v>
      </c>
      <c r="E36" s="135">
        <v>15990.262000000001</v>
      </c>
      <c r="F36" s="135">
        <v>46662</v>
      </c>
      <c r="G36" s="113"/>
      <c r="H36" s="114"/>
      <c r="J36" s="112"/>
      <c r="K36" s="113"/>
      <c r="L36" s="134" t="s">
        <v>101</v>
      </c>
      <c r="M36" s="135">
        <v>14887.999306939269</v>
      </c>
      <c r="N36" s="135">
        <v>50308</v>
      </c>
      <c r="O36" s="113"/>
      <c r="P36" s="114"/>
      <c r="R36" s="112"/>
      <c r="S36" s="113"/>
      <c r="T36" s="134" t="s">
        <v>101</v>
      </c>
      <c r="U36" s="135">
        <v>15268.984925929135</v>
      </c>
      <c r="V36" s="135">
        <v>50006</v>
      </c>
      <c r="W36" s="135" t="s">
        <v>162</v>
      </c>
      <c r="X36" s="114"/>
      <c r="Z36" s="112"/>
      <c r="AA36" s="113"/>
      <c r="AB36" s="134" t="s">
        <v>101</v>
      </c>
      <c r="AC36" s="135">
        <v>16942.307137659187</v>
      </c>
      <c r="AD36" s="135">
        <v>47961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1500</v>
      </c>
      <c r="F37" s="136">
        <v>2383</v>
      </c>
      <c r="G37" s="137">
        <v>0.18135464231354642</v>
      </c>
      <c r="H37" s="114"/>
      <c r="J37" s="112"/>
      <c r="K37" s="78"/>
      <c r="L37" s="77" t="s">
        <v>67</v>
      </c>
      <c r="M37" s="136">
        <v>1500</v>
      </c>
      <c r="N37" s="136">
        <v>1791</v>
      </c>
      <c r="O37" s="137">
        <v>0.13630136986301369</v>
      </c>
      <c r="P37" s="114"/>
      <c r="R37" s="112"/>
      <c r="S37" s="78"/>
      <c r="T37" s="77" t="s">
        <v>67</v>
      </c>
      <c r="U37" s="136">
        <v>1500</v>
      </c>
      <c r="V37" s="136">
        <v>2946</v>
      </c>
      <c r="W37" s="137">
        <v>0.22420091324200914</v>
      </c>
      <c r="X37" s="114"/>
      <c r="Z37" s="112"/>
      <c r="AA37" s="78"/>
      <c r="AB37" s="77" t="s">
        <v>67</v>
      </c>
      <c r="AC37" s="136">
        <v>1500</v>
      </c>
      <c r="AD37" s="136">
        <v>4288</v>
      </c>
      <c r="AE37" s="137">
        <v>0.32633181126331812</v>
      </c>
      <c r="AF37" s="114"/>
    </row>
    <row r="38" spans="2:32" ht="15.75" x14ac:dyDescent="0.25">
      <c r="B38" s="112"/>
      <c r="C38" s="75"/>
      <c r="D38" s="74" t="s">
        <v>66</v>
      </c>
      <c r="E38" s="138">
        <v>2100</v>
      </c>
      <c r="F38" s="138">
        <v>4856</v>
      </c>
      <c r="G38" s="139">
        <v>0.26397042835398998</v>
      </c>
      <c r="H38" s="114"/>
      <c r="J38" s="112"/>
      <c r="K38" s="75"/>
      <c r="L38" s="74" t="s">
        <v>66</v>
      </c>
      <c r="M38" s="138">
        <v>2100</v>
      </c>
      <c r="N38" s="138">
        <v>4707</v>
      </c>
      <c r="O38" s="139">
        <v>0.25587084148727984</v>
      </c>
      <c r="P38" s="114"/>
      <c r="R38" s="112"/>
      <c r="S38" s="75"/>
      <c r="T38" s="74" t="s">
        <v>66</v>
      </c>
      <c r="U38" s="138">
        <v>2100</v>
      </c>
      <c r="V38" s="138">
        <v>4846</v>
      </c>
      <c r="W38" s="139">
        <v>0.26342683191998262</v>
      </c>
      <c r="X38" s="114"/>
      <c r="Z38" s="112"/>
      <c r="AA38" s="75"/>
      <c r="AB38" s="74" t="s">
        <v>66</v>
      </c>
      <c r="AC38" s="138">
        <v>2100</v>
      </c>
      <c r="AD38" s="138">
        <v>4306</v>
      </c>
      <c r="AE38" s="139">
        <v>0.23407262448358337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-2473</v>
      </c>
      <c r="G39" s="143">
        <v>-0.18820395738203957</v>
      </c>
      <c r="H39" s="114"/>
      <c r="J39" s="112"/>
      <c r="K39" s="140"/>
      <c r="L39" s="141" t="s">
        <v>102</v>
      </c>
      <c r="M39" s="142"/>
      <c r="N39" s="142">
        <v>-2916</v>
      </c>
      <c r="O39" s="143">
        <v>-0.22191780821917809</v>
      </c>
      <c r="P39" s="114"/>
      <c r="R39" s="112"/>
      <c r="S39" s="140"/>
      <c r="T39" s="141" t="s">
        <v>102</v>
      </c>
      <c r="U39" s="142"/>
      <c r="V39" s="142">
        <v>-1900</v>
      </c>
      <c r="W39" s="143">
        <v>-0.14459665144596651</v>
      </c>
      <c r="X39" s="114"/>
      <c r="Z39" s="112"/>
      <c r="AA39" s="140"/>
      <c r="AB39" s="141" t="s">
        <v>102</v>
      </c>
      <c r="AC39" s="142"/>
      <c r="AD39" s="142">
        <v>-18</v>
      </c>
      <c r="AE39" s="143">
        <v>-1.3698630136986301E-3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0.94024411661397966</v>
      </c>
      <c r="F48" s="23">
        <v>0.94924481910783276</v>
      </c>
      <c r="G48" s="23">
        <v>0.92536002809975415</v>
      </c>
    </row>
    <row r="49" spans="4:7" x14ac:dyDescent="0.25">
      <c r="D49" s="22" t="s">
        <v>23</v>
      </c>
      <c r="E49" s="148">
        <v>0.29404256635786946</v>
      </c>
      <c r="F49" s="20">
        <v>0.37834204641525881</v>
      </c>
      <c r="G49" s="20">
        <v>0.22461162363807347</v>
      </c>
    </row>
    <row r="50" spans="4:7" x14ac:dyDescent="0.25">
      <c r="D50" s="19" t="s">
        <v>21</v>
      </c>
      <c r="E50" s="149" t="s">
        <v>162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0</v>
      </c>
      <c r="F53" s="16">
        <v>0</v>
      </c>
      <c r="G53" s="16">
        <v>0</v>
      </c>
    </row>
    <row r="54" spans="4:7" x14ac:dyDescent="0.25">
      <c r="D54" s="15" t="s">
        <v>19</v>
      </c>
      <c r="E54" s="153">
        <v>9.6503429267780008E-2</v>
      </c>
      <c r="F54" s="13">
        <v>0.17868910960206508</v>
      </c>
      <c r="G54" s="13">
        <v>0</v>
      </c>
    </row>
    <row r="55" spans="4:7" ht="15.75" thickBot="1" x14ac:dyDescent="0.3">
      <c r="D55" s="12" t="s">
        <v>17</v>
      </c>
      <c r="E55" s="154" t="s">
        <v>162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0.21704718417047184</v>
      </c>
      <c r="F56" s="156">
        <v>0.32633181126331812</v>
      </c>
      <c r="G56" s="155">
        <v>0.13630136986301369</v>
      </c>
    </row>
    <row r="57" spans="4:7" ht="15.75" thickBot="1" x14ac:dyDescent="0.3">
      <c r="D57" s="75" t="s">
        <v>107</v>
      </c>
      <c r="E57" s="157">
        <v>0.25433518156120893</v>
      </c>
      <c r="F57" s="158">
        <v>0.26397042835398998</v>
      </c>
      <c r="G57" s="157">
        <v>0.23407262448358337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1300</v>
      </c>
      <c r="D6" s="88">
        <v>1300</v>
      </c>
      <c r="E6" s="88">
        <v>2630</v>
      </c>
      <c r="F6" s="88">
        <v>2630</v>
      </c>
      <c r="G6" s="88">
        <v>2630</v>
      </c>
      <c r="H6" s="88">
        <v>2630</v>
      </c>
    </row>
    <row r="7" spans="1:10" x14ac:dyDescent="0.25">
      <c r="A7" s="22"/>
      <c r="B7" s="42" t="s">
        <v>35</v>
      </c>
      <c r="C7" s="87">
        <v>480</v>
      </c>
      <c r="D7" s="87">
        <v>490</v>
      </c>
      <c r="E7" s="87">
        <v>490</v>
      </c>
      <c r="F7" s="87">
        <v>690</v>
      </c>
      <c r="G7" s="87">
        <v>350</v>
      </c>
      <c r="H7" s="87">
        <v>400</v>
      </c>
    </row>
    <row r="8" spans="1:10" x14ac:dyDescent="0.25">
      <c r="A8" s="41"/>
      <c r="B8" s="40" t="s">
        <v>34</v>
      </c>
      <c r="C8" s="86">
        <v>5990</v>
      </c>
      <c r="D8" s="86">
        <v>6080</v>
      </c>
      <c r="E8" s="86">
        <v>7149.9999999999991</v>
      </c>
      <c r="F8" s="86">
        <v>7750</v>
      </c>
      <c r="G8" s="86">
        <v>7590</v>
      </c>
      <c r="H8" s="86">
        <v>7600</v>
      </c>
    </row>
    <row r="9" spans="1:10" x14ac:dyDescent="0.25">
      <c r="A9" s="19"/>
      <c r="B9" s="38" t="s">
        <v>33</v>
      </c>
      <c r="C9" s="85">
        <v>2170.0000000000009</v>
      </c>
      <c r="D9" s="85">
        <v>2109.9999999999986</v>
      </c>
      <c r="E9" s="85">
        <v>1220.0000000000002</v>
      </c>
      <c r="F9" s="85">
        <v>1589.9999999999973</v>
      </c>
      <c r="G9" s="85">
        <v>1190</v>
      </c>
      <c r="H9" s="85">
        <v>1240.0000000000034</v>
      </c>
    </row>
    <row r="10" spans="1:10" x14ac:dyDescent="0.25">
      <c r="A10" s="36"/>
      <c r="B10" s="35" t="s">
        <v>32</v>
      </c>
      <c r="C10" s="84">
        <v>2060</v>
      </c>
      <c r="D10" s="84">
        <v>2240</v>
      </c>
      <c r="E10" s="84">
        <v>2970</v>
      </c>
      <c r="F10" s="84">
        <v>2970</v>
      </c>
      <c r="G10" s="84">
        <v>3520</v>
      </c>
      <c r="H10" s="84">
        <v>4950</v>
      </c>
    </row>
    <row r="11" spans="1:10" x14ac:dyDescent="0.25">
      <c r="A11" s="34"/>
      <c r="B11" s="33" t="s">
        <v>31</v>
      </c>
      <c r="C11" s="83">
        <v>4410</v>
      </c>
      <c r="D11" s="83">
        <v>4230</v>
      </c>
      <c r="E11" s="83">
        <v>5300</v>
      </c>
      <c r="F11" s="83">
        <v>5300</v>
      </c>
      <c r="G11" s="83">
        <v>4470</v>
      </c>
      <c r="H11" s="83">
        <v>4470</v>
      </c>
    </row>
    <row r="12" spans="1:10" x14ac:dyDescent="0.25">
      <c r="A12" s="17"/>
      <c r="B12" s="31" t="s">
        <v>20</v>
      </c>
      <c r="C12" s="82">
        <v>0</v>
      </c>
      <c r="D12" s="82">
        <v>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3000</v>
      </c>
      <c r="D13" s="81">
        <v>3300</v>
      </c>
      <c r="E13" s="81">
        <v>4200</v>
      </c>
      <c r="F13" s="81">
        <v>4000</v>
      </c>
      <c r="G13" s="81">
        <v>5000</v>
      </c>
      <c r="H13" s="81">
        <v>5500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0</v>
      </c>
      <c r="G14" s="80">
        <v>0</v>
      </c>
      <c r="H14" s="80">
        <v>0</v>
      </c>
    </row>
    <row r="15" spans="1:10" x14ac:dyDescent="0.25">
      <c r="A15" s="12"/>
      <c r="B15" s="26" t="s">
        <v>17</v>
      </c>
      <c r="C15" s="79">
        <v>2000</v>
      </c>
      <c r="D15" s="79">
        <v>2000</v>
      </c>
      <c r="E15" s="79">
        <v>2000</v>
      </c>
      <c r="F15" s="79">
        <v>260</v>
      </c>
      <c r="G15" s="79">
        <v>550</v>
      </c>
      <c r="H15" s="79">
        <v>650</v>
      </c>
    </row>
    <row r="16" spans="1:10" x14ac:dyDescent="0.25">
      <c r="A16" s="78"/>
      <c r="B16" s="77" t="s">
        <v>67</v>
      </c>
      <c r="C16" s="76">
        <v>1500</v>
      </c>
      <c r="D16" s="76">
        <v>2000</v>
      </c>
      <c r="E16" s="76">
        <v>2300</v>
      </c>
      <c r="F16" s="76">
        <v>2300</v>
      </c>
      <c r="G16" s="76">
        <v>3400</v>
      </c>
      <c r="H16" s="76">
        <v>3400</v>
      </c>
    </row>
    <row r="17" spans="1:8" ht="15.75" thickBot="1" x14ac:dyDescent="0.3">
      <c r="A17" s="75"/>
      <c r="B17" s="74" t="s">
        <v>66</v>
      </c>
      <c r="C17" s="73">
        <v>2300</v>
      </c>
      <c r="D17" s="73">
        <v>2500</v>
      </c>
      <c r="E17" s="73">
        <v>2900</v>
      </c>
      <c r="F17" s="73">
        <v>2900</v>
      </c>
      <c r="G17" s="73">
        <v>3350</v>
      </c>
      <c r="H17" s="73">
        <v>3350</v>
      </c>
    </row>
    <row r="18" spans="1:8" ht="6.75" customHeight="1" x14ac:dyDescent="0.25"/>
    <row r="19" spans="1:8" ht="19.5" customHeight="1" x14ac:dyDescent="0.25">
      <c r="B19" t="s">
        <v>65</v>
      </c>
      <c r="C19" s="67">
        <v>56827.857142857145</v>
      </c>
      <c r="D19" s="67">
        <v>59090.285714285717</v>
      </c>
      <c r="E19" s="67">
        <v>68140</v>
      </c>
      <c r="F19" s="67">
        <v>68140</v>
      </c>
      <c r="G19" s="67">
        <v>66400</v>
      </c>
      <c r="H19" s="67">
        <v>83560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-4214.9555647058833</v>
      </c>
      <c r="D21" s="67">
        <v>-5314.9333470588244</v>
      </c>
      <c r="E21" s="67">
        <v>-9714.844476470591</v>
      </c>
      <c r="F21" s="67">
        <v>-4726.8087541176446</v>
      </c>
      <c r="G21" s="67">
        <v>-20714.622300000006</v>
      </c>
      <c r="H21" s="67">
        <v>-8600.8212599999952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61042.812707563025</v>
      </c>
      <c r="D23" s="67">
        <v>64405.219061344542</v>
      </c>
      <c r="E23" s="67">
        <v>77854.844476470593</v>
      </c>
      <c r="F23" s="67">
        <v>72866.80875411765</v>
      </c>
      <c r="G23" s="67">
        <v>87114.622300000003</v>
      </c>
      <c r="H23" s="67">
        <v>92160.821259999997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7970</v>
      </c>
      <c r="D29" s="71">
        <v>8150</v>
      </c>
      <c r="E29" s="71">
        <v>8870</v>
      </c>
      <c r="F29" s="71">
        <v>10400</v>
      </c>
      <c r="G29" s="71">
        <v>10370</v>
      </c>
      <c r="H29" s="71">
        <v>13410</v>
      </c>
    </row>
    <row r="30" spans="1:8" x14ac:dyDescent="0.25">
      <c r="B30" t="s">
        <v>59</v>
      </c>
      <c r="C30" s="71">
        <v>6100</v>
      </c>
      <c r="D30" s="71">
        <v>6300</v>
      </c>
      <c r="E30" s="71">
        <v>7100</v>
      </c>
      <c r="F30" s="71">
        <v>8960</v>
      </c>
      <c r="G30" s="71">
        <v>8840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174.01524756397981</v>
      </c>
      <c r="D32" s="70">
        <v>177.94532843744483</v>
      </c>
      <c r="E32" s="70">
        <v>193.66565193130501</v>
      </c>
      <c r="F32" s="70">
        <v>227.07133935575786</v>
      </c>
      <c r="G32" s="70">
        <v>226.41632587684703</v>
      </c>
      <c r="H32" s="70">
        <v>292.79102507314548</v>
      </c>
    </row>
    <row r="33" spans="2:18" x14ac:dyDescent="0.25">
      <c r="B33" s="69" t="s">
        <v>56</v>
      </c>
      <c r="C33" s="70">
        <v>130.0274560749211</v>
      </c>
      <c r="D33" s="70">
        <v>134.29065135606606</v>
      </c>
      <c r="E33" s="70">
        <v>151.34343248064587</v>
      </c>
      <c r="F33" s="70">
        <v>190.99114859529394</v>
      </c>
      <c r="G33" s="70">
        <v>188.43323142660697</v>
      </c>
      <c r="H33" s="70">
        <v>264.74442695910165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-14.347058823529412</v>
      </c>
      <c r="D35" s="67">
        <v>-17.370588235294122</v>
      </c>
      <c r="E35" s="67">
        <v>-29.464705882352945</v>
      </c>
      <c r="F35" s="67">
        <v>-15.176470588235293</v>
      </c>
      <c r="G35" s="67">
        <v>-59.7</v>
      </c>
      <c r="H35" s="67">
        <v>-25</v>
      </c>
    </row>
    <row r="36" spans="2:18" x14ac:dyDescent="0.25">
      <c r="B36" s="69" t="s">
        <v>54</v>
      </c>
      <c r="C36" s="67">
        <v>-8.7470588235294109</v>
      </c>
      <c r="D36" s="67">
        <v>-11.770588235294117</v>
      </c>
      <c r="E36" s="67">
        <v>-23.86470588235294</v>
      </c>
      <c r="F36" s="67">
        <v>-10.77058823529412</v>
      </c>
      <c r="G36" s="67">
        <v>-54.1</v>
      </c>
      <c r="H36" s="67">
        <v>-22.3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188.36230638750922</v>
      </c>
      <c r="D40" s="67">
        <v>195.31591667273895</v>
      </c>
      <c r="E40" s="67">
        <v>223.13035781365795</v>
      </c>
      <c r="F40" s="67">
        <v>242.24780994399316</v>
      </c>
      <c r="G40" s="67">
        <v>286.11632587684704</v>
      </c>
      <c r="H40" s="67">
        <v>317.79102507314548</v>
      </c>
    </row>
    <row r="41" spans="2:18" x14ac:dyDescent="0.25">
      <c r="B41" s="68" t="s">
        <v>52</v>
      </c>
      <c r="C41" s="67">
        <v>138.77451489845052</v>
      </c>
      <c r="D41" s="67">
        <v>146.06123959136019</v>
      </c>
      <c r="E41" s="67">
        <v>175.20813836299882</v>
      </c>
      <c r="F41" s="67">
        <v>201.76173683058806</v>
      </c>
      <c r="G41" s="67">
        <v>242.53323142660696</v>
      </c>
      <c r="H41" s="67">
        <v>287.04442695910166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0</v>
      </c>
      <c r="R47" s="54">
        <v>0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0</v>
      </c>
      <c r="R48" s="54">
        <v>0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0</v>
      </c>
      <c r="R49" s="54">
        <v>0</v>
      </c>
    </row>
    <row r="50" spans="2:18" x14ac:dyDescent="0.25">
      <c r="B50" s="24" t="s">
        <v>24</v>
      </c>
      <c r="C50" s="23">
        <v>0.94024411661397966</v>
      </c>
      <c r="D50" s="23">
        <v>0.94024411661397966</v>
      </c>
      <c r="E50" s="23">
        <v>0.94024411661397966</v>
      </c>
      <c r="F50" s="23">
        <v>0.94024411661397966</v>
      </c>
      <c r="G50" s="23">
        <v>0.94024411661397966</v>
      </c>
      <c r="H50" s="23">
        <v>0.94024411661397966</v>
      </c>
      <c r="P50" s="56" t="s">
        <v>73</v>
      </c>
      <c r="Q50" s="55">
        <v>0</v>
      </c>
      <c r="R50" s="54">
        <v>0</v>
      </c>
    </row>
    <row r="51" spans="2:18" x14ac:dyDescent="0.25">
      <c r="B51" s="22" t="s">
        <v>23</v>
      </c>
      <c r="C51" s="20">
        <v>0.29404256635786946</v>
      </c>
      <c r="D51" s="20">
        <v>0.29404256635786946</v>
      </c>
      <c r="E51" s="20">
        <v>0.29404256635786946</v>
      </c>
      <c r="F51" s="20">
        <v>0.29404256635786946</v>
      </c>
      <c r="G51" s="20">
        <v>0.29404256635786946</v>
      </c>
      <c r="H51" s="20">
        <v>0.29404256635786946</v>
      </c>
      <c r="P51" s="56" t="s">
        <v>74</v>
      </c>
      <c r="Q51" s="55">
        <v>0</v>
      </c>
      <c r="R51" s="54">
        <v>0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0</v>
      </c>
      <c r="R52" s="54">
        <v>0</v>
      </c>
    </row>
    <row r="53" spans="2:18" x14ac:dyDescent="0.25">
      <c r="B53" s="19" t="s">
        <v>21</v>
      </c>
      <c r="C53" s="18">
        <v>0.4</v>
      </c>
      <c r="D53" s="18">
        <v>0.4</v>
      </c>
      <c r="E53" s="18">
        <v>0.4</v>
      </c>
      <c r="F53" s="18">
        <v>0.4</v>
      </c>
      <c r="G53" s="18">
        <v>0.4</v>
      </c>
      <c r="H53" s="18">
        <v>0.4</v>
      </c>
      <c r="P53" s="56" t="s">
        <v>76</v>
      </c>
      <c r="Q53" s="55">
        <v>0</v>
      </c>
      <c r="R53" s="54">
        <v>0</v>
      </c>
    </row>
    <row r="54" spans="2:18" x14ac:dyDescent="0.25">
      <c r="B54" s="17" t="s">
        <v>20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P54" s="56" t="s">
        <v>77</v>
      </c>
      <c r="Q54" s="55">
        <v>0</v>
      </c>
      <c r="R54" s="54">
        <v>0</v>
      </c>
    </row>
    <row r="55" spans="2:18" x14ac:dyDescent="0.25">
      <c r="B55" s="15" t="s">
        <v>19</v>
      </c>
      <c r="C55" s="13">
        <v>9.6503429267780008E-2</v>
      </c>
      <c r="D55" s="13">
        <v>9.6503429267780008E-2</v>
      </c>
      <c r="E55" s="13">
        <v>9.6503429267780008E-2</v>
      </c>
      <c r="F55" s="13">
        <v>9.6503429267780008E-2</v>
      </c>
      <c r="G55" s="13">
        <v>9.6503429267780008E-2</v>
      </c>
      <c r="H55" s="13">
        <v>9.6503429267780008E-2</v>
      </c>
      <c r="P55" s="56" t="s">
        <v>78</v>
      </c>
      <c r="Q55" s="55">
        <v>0</v>
      </c>
      <c r="R55" s="54">
        <v>0</v>
      </c>
    </row>
    <row r="56" spans="2:18" x14ac:dyDescent="0.25">
      <c r="B56" s="14" t="s">
        <v>18</v>
      </c>
      <c r="C56" s="13">
        <v>9.6503429267780008E-2</v>
      </c>
      <c r="D56" s="13">
        <v>9.6503429267780008E-2</v>
      </c>
      <c r="E56" s="13">
        <v>9.6503429267780008E-2</v>
      </c>
      <c r="F56" s="13">
        <v>9.6503429267780008E-2</v>
      </c>
      <c r="G56" s="13">
        <v>9.6503429267780008E-2</v>
      </c>
      <c r="H56" s="13">
        <v>9.6503429267780008E-2</v>
      </c>
      <c r="P56" s="56" t="s">
        <v>79</v>
      </c>
      <c r="Q56" s="55">
        <v>0</v>
      </c>
      <c r="R56" s="54">
        <v>0</v>
      </c>
    </row>
    <row r="57" spans="2:18" x14ac:dyDescent="0.25">
      <c r="B57" s="12" t="s">
        <v>17</v>
      </c>
      <c r="C57" s="11">
        <v>0.12</v>
      </c>
      <c r="D57" s="11">
        <v>0.12</v>
      </c>
      <c r="E57" s="11">
        <v>0.12</v>
      </c>
      <c r="F57" s="11">
        <v>0.12</v>
      </c>
      <c r="G57" s="11">
        <v>0.12</v>
      </c>
      <c r="H57" s="11">
        <v>0.12</v>
      </c>
      <c r="P57" s="56" t="s">
        <v>80</v>
      </c>
      <c r="Q57" s="55">
        <v>0</v>
      </c>
      <c r="R57" s="54">
        <v>0</v>
      </c>
    </row>
    <row r="58" spans="2:18" x14ac:dyDescent="0.25">
      <c r="P58" s="56" t="s">
        <v>81</v>
      </c>
      <c r="Q58" s="55">
        <v>0</v>
      </c>
      <c r="R58" s="59">
        <v>0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0</v>
      </c>
      <c r="R59" s="54">
        <v>0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0</v>
      </c>
      <c r="R60" s="54">
        <v>0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0</v>
      </c>
      <c r="R61" s="54">
        <v>0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0</v>
      </c>
      <c r="R62" s="54">
        <v>0</v>
      </c>
    </row>
    <row r="63" spans="2:18" x14ac:dyDescent="0.25">
      <c r="B63" s="5" t="s">
        <v>44</v>
      </c>
      <c r="P63" s="56" t="s">
        <v>86</v>
      </c>
      <c r="Q63" s="55">
        <v>0</v>
      </c>
      <c r="R63" s="54">
        <v>0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0</v>
      </c>
      <c r="R64" s="54">
        <v>0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0</v>
      </c>
      <c r="R65" s="54">
        <v>0</v>
      </c>
    </row>
    <row r="66" spans="1:18" x14ac:dyDescent="0.25">
      <c r="P66" s="56" t="s">
        <v>89</v>
      </c>
      <c r="Q66" s="58">
        <v>0</v>
      </c>
      <c r="R66" s="54">
        <v>0</v>
      </c>
    </row>
    <row r="67" spans="1:18" x14ac:dyDescent="0.25">
      <c r="P67" s="56" t="s">
        <v>90</v>
      </c>
      <c r="Q67" s="55">
        <v>0</v>
      </c>
      <c r="R67" s="54">
        <v>0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0</v>
      </c>
      <c r="R68" s="54">
        <v>0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0</v>
      </c>
      <c r="R69" s="54">
        <v>0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0</v>
      </c>
      <c r="R70" s="51">
        <v>0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0.90974094293172214</v>
      </c>
      <c r="R71" s="46">
        <v>0.88816568357186543</v>
      </c>
    </row>
    <row r="72" spans="1:18" x14ac:dyDescent="0.25">
      <c r="A72" s="45"/>
      <c r="B72" s="44" t="s">
        <v>24</v>
      </c>
      <c r="C72" s="43">
        <v>0.94024411661397966</v>
      </c>
      <c r="D72" s="43">
        <v>0.94024411661397966</v>
      </c>
      <c r="E72" s="43">
        <v>0.94024411661397966</v>
      </c>
      <c r="F72" s="43">
        <v>0.94024411661397966</v>
      </c>
    </row>
    <row r="73" spans="1:18" x14ac:dyDescent="0.25">
      <c r="A73" s="22"/>
      <c r="B73" s="42" t="s">
        <v>35</v>
      </c>
      <c r="C73" s="39">
        <v>0.29404256635786946</v>
      </c>
      <c r="D73" s="39">
        <v>0.29404256635786946</v>
      </c>
      <c r="E73" s="39">
        <v>0.29404256635786946</v>
      </c>
      <c r="F73" s="39">
        <v>0.29404256635786946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0.28951028780334004</v>
      </c>
      <c r="D79" s="27">
        <v>3.2167809755926667E-2</v>
      </c>
      <c r="E79" s="27">
        <v>0.28951028780334004</v>
      </c>
      <c r="F79" s="27">
        <v>3.2167809755926667E-2</v>
      </c>
    </row>
    <row r="80" spans="1:18" x14ac:dyDescent="0.25">
      <c r="A80" s="14"/>
      <c r="B80" s="28" t="s">
        <v>18</v>
      </c>
      <c r="C80" s="27">
        <v>0.28951028780334004</v>
      </c>
      <c r="D80" s="27">
        <v>3.2167809755926667E-2</v>
      </c>
      <c r="E80" s="27">
        <v>0.28951028780334004</v>
      </c>
      <c r="F80" s="27">
        <v>3.2167809755926667E-2</v>
      </c>
    </row>
    <row r="81" spans="1:8" x14ac:dyDescent="0.25">
      <c r="A81" s="12"/>
      <c r="B81" s="26" t="s">
        <v>17</v>
      </c>
      <c r="C81" s="25">
        <v>0.14399999999999999</v>
      </c>
      <c r="D81" s="25">
        <v>7.1999999999999995E-2</v>
      </c>
      <c r="E81" s="25">
        <v>0.36</v>
      </c>
      <c r="F81" s="25">
        <v>0.108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0.94024411661397966</v>
      </c>
      <c r="D85" s="23">
        <v>0.94024411661397966</v>
      </c>
      <c r="E85" s="23">
        <v>0.94024411661397966</v>
      </c>
      <c r="F85" s="23">
        <v>0.94024411661397966</v>
      </c>
      <c r="G85" s="23">
        <v>0.94024411661397966</v>
      </c>
      <c r="H85" s="23">
        <v>0.94024411661397966</v>
      </c>
    </row>
    <row r="86" spans="1:8" x14ac:dyDescent="0.25">
      <c r="B86" s="22" t="s">
        <v>23</v>
      </c>
      <c r="C86" s="20">
        <v>0.29404256635786946</v>
      </c>
      <c r="D86" s="20">
        <v>0.29404256635786946</v>
      </c>
      <c r="E86" s="20">
        <v>0.29404256635786946</v>
      </c>
      <c r="F86" s="20">
        <v>0.29404256635786946</v>
      </c>
      <c r="G86" s="20">
        <v>0.29404256635786946</v>
      </c>
      <c r="H86" s="20">
        <v>0.29404256635786946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0.28951028780334004</v>
      </c>
      <c r="D90" s="13">
        <v>0.28951028780334004</v>
      </c>
      <c r="E90" s="13">
        <v>0.28951028780334004</v>
      </c>
      <c r="F90" s="13">
        <v>0.28951028780334004</v>
      </c>
      <c r="G90" s="13">
        <v>0.28951028780334004</v>
      </c>
      <c r="H90" s="13">
        <v>0.28951028780334004</v>
      </c>
    </row>
    <row r="91" spans="1:8" x14ac:dyDescent="0.25">
      <c r="B91" s="14" t="s">
        <v>18</v>
      </c>
      <c r="C91" s="13">
        <v>0.28951028780334004</v>
      </c>
      <c r="D91" s="13">
        <v>0.28951028780334004</v>
      </c>
      <c r="E91" s="13">
        <v>0.28951028780334004</v>
      </c>
      <c r="F91" s="13">
        <v>0.28951028780334004</v>
      </c>
      <c r="G91" s="13">
        <v>0.28951028780334004</v>
      </c>
      <c r="H91" s="13">
        <v>0.28951028780334004</v>
      </c>
    </row>
    <row r="92" spans="1:8" x14ac:dyDescent="0.25">
      <c r="B92" s="12" t="s">
        <v>17</v>
      </c>
      <c r="C92" s="11">
        <v>0.14399999999999999</v>
      </c>
      <c r="D92" s="11">
        <v>0.14399999999999999</v>
      </c>
      <c r="E92" s="11">
        <v>0.14399999999999999</v>
      </c>
      <c r="F92" s="11">
        <v>0.14399999999999999</v>
      </c>
      <c r="G92" s="11">
        <v>0.14399999999999999</v>
      </c>
      <c r="H92" s="11">
        <v>0.14399999999999999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0.94024411661397966</v>
      </c>
      <c r="D96" s="23">
        <v>0.94024411661397966</v>
      </c>
      <c r="E96" s="23">
        <v>0.94024411661397966</v>
      </c>
      <c r="F96" s="23">
        <v>0.94024411661397966</v>
      </c>
      <c r="G96" s="23">
        <v>0.94024411661397966</v>
      </c>
      <c r="H96" s="23">
        <v>0.94024411661397966</v>
      </c>
    </row>
    <row r="97" spans="2:8" x14ac:dyDescent="0.25">
      <c r="B97" s="22" t="s">
        <v>23</v>
      </c>
      <c r="C97" s="20">
        <v>0.29404256635786946</v>
      </c>
      <c r="D97" s="20">
        <v>0.29404256635786946</v>
      </c>
      <c r="E97" s="20">
        <v>0.29404256635786946</v>
      </c>
      <c r="F97" s="20">
        <v>0.29404256635786946</v>
      </c>
      <c r="G97" s="20">
        <v>0.29404256635786946</v>
      </c>
      <c r="H97" s="20">
        <v>0.29404256635786946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3.2167809755926667E-2</v>
      </c>
      <c r="D101" s="13">
        <v>3.2167809755926667E-2</v>
      </c>
      <c r="E101" s="13">
        <v>3.2167809755926667E-2</v>
      </c>
      <c r="F101" s="13">
        <v>3.2167809755926667E-2</v>
      </c>
      <c r="G101" s="13">
        <v>3.2167809755926667E-2</v>
      </c>
      <c r="H101" s="13">
        <v>3.2167809755926667E-2</v>
      </c>
    </row>
    <row r="102" spans="2:8" x14ac:dyDescent="0.25">
      <c r="B102" s="14" t="s">
        <v>18</v>
      </c>
      <c r="C102" s="13">
        <v>3.2167809755926667E-2</v>
      </c>
      <c r="D102" s="13">
        <v>3.2167809755926667E-2</v>
      </c>
      <c r="E102" s="13">
        <v>3.2167809755926667E-2</v>
      </c>
      <c r="F102" s="13">
        <v>3.2167809755926667E-2</v>
      </c>
      <c r="G102" s="13">
        <v>3.2167809755926667E-2</v>
      </c>
      <c r="H102" s="13">
        <v>3.2167809755926667E-2</v>
      </c>
    </row>
    <row r="103" spans="2:8" x14ac:dyDescent="0.25">
      <c r="B103" s="12" t="s">
        <v>17</v>
      </c>
      <c r="C103" s="11">
        <v>7.1999999999999995E-2</v>
      </c>
      <c r="D103" s="11">
        <v>7.1999999999999995E-2</v>
      </c>
      <c r="E103" s="11">
        <v>7.1999999999999995E-2</v>
      </c>
      <c r="F103" s="11">
        <v>7.1999999999999995E-2</v>
      </c>
      <c r="G103" s="11">
        <v>7.1999999999999995E-2</v>
      </c>
      <c r="H103" s="11">
        <v>7.1999999999999995E-2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0.94024411661397966</v>
      </c>
      <c r="D107" s="23">
        <v>0.94024411661397966</v>
      </c>
      <c r="E107" s="23">
        <v>0.94024411661397966</v>
      </c>
      <c r="F107" s="23">
        <v>0.94024411661397966</v>
      </c>
      <c r="G107" s="23">
        <v>0.94024411661397966</v>
      </c>
      <c r="H107" s="23">
        <v>0.94024411661397966</v>
      </c>
    </row>
    <row r="108" spans="2:8" x14ac:dyDescent="0.25">
      <c r="B108" s="22" t="s">
        <v>23</v>
      </c>
      <c r="C108" s="20">
        <v>0.29404256635786946</v>
      </c>
      <c r="D108" s="20">
        <v>0.29404256635786946</v>
      </c>
      <c r="E108" s="20">
        <v>0.29404256635786946</v>
      </c>
      <c r="F108" s="20">
        <v>0.29404256635786946</v>
      </c>
      <c r="G108" s="20">
        <v>0.29404256635786946</v>
      </c>
      <c r="H108" s="20">
        <v>0.29404256635786946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0.28951028780334004</v>
      </c>
      <c r="D112" s="13">
        <v>0.28951028780334004</v>
      </c>
      <c r="E112" s="13">
        <v>0.28951028780334004</v>
      </c>
      <c r="F112" s="13">
        <v>0.28951028780334004</v>
      </c>
      <c r="G112" s="13">
        <v>0.28951028780334004</v>
      </c>
      <c r="H112" s="13">
        <v>0.28951028780334004</v>
      </c>
    </row>
    <row r="113" spans="1:16382" x14ac:dyDescent="0.25">
      <c r="B113" s="14" t="s">
        <v>18</v>
      </c>
      <c r="C113" s="13">
        <v>0.28951028780334004</v>
      </c>
      <c r="D113" s="13">
        <v>0.28951028780334004</v>
      </c>
      <c r="E113" s="13">
        <v>0.28951028780334004</v>
      </c>
      <c r="F113" s="13">
        <v>0.28951028780334004</v>
      </c>
      <c r="G113" s="13">
        <v>0.28951028780334004</v>
      </c>
      <c r="H113" s="13">
        <v>0.28951028780334004</v>
      </c>
    </row>
    <row r="114" spans="1:16382" x14ac:dyDescent="0.25">
      <c r="B114" s="12" t="s">
        <v>17</v>
      </c>
      <c r="C114" s="11">
        <v>0.36</v>
      </c>
      <c r="D114" s="11">
        <v>0.36</v>
      </c>
      <c r="E114" s="11">
        <v>0.36</v>
      </c>
      <c r="F114" s="11">
        <v>0.36</v>
      </c>
      <c r="G114" s="11">
        <v>0.36</v>
      </c>
      <c r="H114" s="11">
        <v>0.36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0.94024411661397966</v>
      </c>
      <c r="D118" s="23">
        <v>0.94024411661397966</v>
      </c>
      <c r="E118" s="23">
        <v>0.94024411661397966</v>
      </c>
      <c r="F118" s="23">
        <v>0.94024411661397966</v>
      </c>
      <c r="G118" s="23">
        <v>0.94024411661397966</v>
      </c>
      <c r="H118" s="23">
        <v>0.94024411661397966</v>
      </c>
    </row>
    <row r="119" spans="1:16382" x14ac:dyDescent="0.25">
      <c r="B119" s="22" t="s">
        <v>23</v>
      </c>
      <c r="C119" s="20">
        <v>0.29404256635786946</v>
      </c>
      <c r="D119" s="20">
        <v>0.29404256635786946</v>
      </c>
      <c r="E119" s="20">
        <v>0.29404256635786946</v>
      </c>
      <c r="F119" s="20">
        <v>0.29404256635786946</v>
      </c>
      <c r="G119" s="20">
        <v>0.29404256635786946</v>
      </c>
      <c r="H119" s="20">
        <v>0.29404256635786946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3.2167809755926667E-2</v>
      </c>
      <c r="D123" s="13">
        <v>3.2167809755926667E-2</v>
      </c>
      <c r="E123" s="13">
        <v>3.2167809755926667E-2</v>
      </c>
      <c r="F123" s="13">
        <v>3.2167809755926667E-2</v>
      </c>
      <c r="G123" s="13">
        <v>3.2167809755926667E-2</v>
      </c>
      <c r="H123" s="13">
        <v>3.2167809755926667E-2</v>
      </c>
    </row>
    <row r="124" spans="1:16382" x14ac:dyDescent="0.25">
      <c r="B124" s="14" t="s">
        <v>18</v>
      </c>
      <c r="C124" s="13">
        <v>3.2167809755926667E-2</v>
      </c>
      <c r="D124" s="13">
        <v>3.2167809755926667E-2</v>
      </c>
      <c r="E124" s="13">
        <v>3.2167809755926667E-2</v>
      </c>
      <c r="F124" s="13">
        <v>3.2167809755926667E-2</v>
      </c>
      <c r="G124" s="13">
        <v>3.2167809755926667E-2</v>
      </c>
      <c r="H124" s="13">
        <v>3.2167809755926667E-2</v>
      </c>
    </row>
    <row r="125" spans="1:16382" x14ac:dyDescent="0.25">
      <c r="B125" s="12" t="s">
        <v>17</v>
      </c>
      <c r="C125" s="11">
        <v>0.108</v>
      </c>
      <c r="D125" s="11">
        <v>0.108</v>
      </c>
      <c r="E125" s="11">
        <v>0.108</v>
      </c>
      <c r="F125" s="11">
        <v>0.108</v>
      </c>
      <c r="G125" s="11">
        <v>0.108</v>
      </c>
      <c r="H125" s="11">
        <v>0.108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/>
  <dimension ref="B3:AF57"/>
  <sheetViews>
    <sheetView zoomScaleNormal="10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9342</v>
      </c>
      <c r="F28" s="124">
        <v>0</v>
      </c>
      <c r="G28" s="23">
        <v>0</v>
      </c>
      <c r="H28" s="114"/>
      <c r="J28" s="112"/>
      <c r="K28" s="45"/>
      <c r="L28" s="44" t="s">
        <v>24</v>
      </c>
      <c r="M28" s="124">
        <v>9151</v>
      </c>
      <c r="N28" s="124">
        <v>55626</v>
      </c>
      <c r="O28" s="23">
        <v>0.69391323352639056</v>
      </c>
      <c r="P28" s="114"/>
      <c r="R28" s="112"/>
      <c r="S28" s="45"/>
      <c r="T28" s="44" t="s">
        <v>24</v>
      </c>
      <c r="U28" s="124">
        <v>9363</v>
      </c>
      <c r="V28" s="124">
        <v>58023</v>
      </c>
      <c r="W28" s="23">
        <v>0.70742605329342101</v>
      </c>
      <c r="X28" s="114"/>
      <c r="Z28" s="112"/>
      <c r="AA28" s="45"/>
      <c r="AB28" s="44" t="s">
        <v>24</v>
      </c>
      <c r="AC28" s="124">
        <v>9363</v>
      </c>
      <c r="AD28" s="124">
        <v>61243</v>
      </c>
      <c r="AE28" s="23">
        <v>0.74668482811728087</v>
      </c>
      <c r="AF28" s="114"/>
    </row>
    <row r="29" spans="2:32" x14ac:dyDescent="0.25">
      <c r="B29" s="112"/>
      <c r="C29" s="22"/>
      <c r="D29" s="42" t="s">
        <v>23</v>
      </c>
      <c r="E29" s="125">
        <v>16203</v>
      </c>
      <c r="F29" s="125">
        <v>0</v>
      </c>
      <c r="G29" s="20">
        <v>0</v>
      </c>
      <c r="H29" s="114"/>
      <c r="J29" s="112"/>
      <c r="K29" s="22"/>
      <c r="L29" s="42" t="s">
        <v>23</v>
      </c>
      <c r="M29" s="125">
        <v>16200</v>
      </c>
      <c r="N29" s="125">
        <v>66215</v>
      </c>
      <c r="O29" s="20">
        <v>0.46659197248999379</v>
      </c>
      <c r="P29" s="114"/>
      <c r="R29" s="112"/>
      <c r="S29" s="22"/>
      <c r="T29" s="42" t="s">
        <v>23</v>
      </c>
      <c r="U29" s="125">
        <v>16197</v>
      </c>
      <c r="V29" s="125">
        <v>65783</v>
      </c>
      <c r="W29" s="20">
        <v>0.46363369055039505</v>
      </c>
      <c r="X29" s="114"/>
      <c r="Z29" s="112"/>
      <c r="AA29" s="22"/>
      <c r="AB29" s="42" t="s">
        <v>23</v>
      </c>
      <c r="AC29" s="125">
        <v>16203</v>
      </c>
      <c r="AD29" s="125">
        <v>77744</v>
      </c>
      <c r="AE29" s="20">
        <v>0.54773102788056893</v>
      </c>
      <c r="AF29" s="114"/>
    </row>
    <row r="30" spans="2:32" x14ac:dyDescent="0.25">
      <c r="B30" s="112"/>
      <c r="C30" s="36"/>
      <c r="D30" s="35" t="s">
        <v>32</v>
      </c>
      <c r="E30" s="126">
        <v>1005</v>
      </c>
      <c r="F30" s="126">
        <v>0</v>
      </c>
      <c r="G30" s="127">
        <v>0</v>
      </c>
      <c r="H30" s="114"/>
      <c r="J30" s="112"/>
      <c r="K30" s="36"/>
      <c r="L30" s="35" t="s">
        <v>32</v>
      </c>
      <c r="M30" s="126">
        <v>939.22115384615381</v>
      </c>
      <c r="N30" s="126">
        <v>3581</v>
      </c>
      <c r="O30" s="127">
        <v>0.43524355543301585</v>
      </c>
      <c r="P30" s="114"/>
      <c r="R30" s="112"/>
      <c r="S30" s="36"/>
      <c r="T30" s="126" t="s">
        <v>32</v>
      </c>
      <c r="U30" s="126">
        <v>894.07884615384614</v>
      </c>
      <c r="V30" s="126">
        <v>2613</v>
      </c>
      <c r="W30" s="127">
        <v>0.33362568918396002</v>
      </c>
      <c r="X30" s="114"/>
      <c r="Z30" s="112"/>
      <c r="AA30" s="36"/>
      <c r="AB30" s="35" t="s">
        <v>32</v>
      </c>
      <c r="AC30" s="126">
        <v>870.38846153846157</v>
      </c>
      <c r="AD30" s="126">
        <v>1611</v>
      </c>
      <c r="AE30" s="127">
        <v>0.21128969157516175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0</v>
      </c>
      <c r="N31" s="128">
        <v>0</v>
      </c>
      <c r="O31" s="18" t="s">
        <v>162</v>
      </c>
      <c r="P31" s="114"/>
      <c r="R31" s="112"/>
      <c r="S31" s="19"/>
      <c r="T31" s="38" t="s">
        <v>21</v>
      </c>
      <c r="U31" s="128">
        <v>0</v>
      </c>
      <c r="V31" s="128">
        <v>0</v>
      </c>
      <c r="W31" s="18" t="s">
        <v>162</v>
      </c>
      <c r="X31" s="114"/>
      <c r="Z31" s="112"/>
      <c r="AA31" s="19"/>
      <c r="AB31" s="38" t="s">
        <v>21</v>
      </c>
      <c r="AC31" s="128">
        <v>3036</v>
      </c>
      <c r="AD31" s="128">
        <v>10751</v>
      </c>
      <c r="AE31" s="18">
        <v>0.40424344697721709</v>
      </c>
      <c r="AF31" s="114"/>
    </row>
    <row r="32" spans="2:32" x14ac:dyDescent="0.25">
      <c r="B32" s="112"/>
      <c r="C32" s="34"/>
      <c r="D32" s="33" t="s">
        <v>31</v>
      </c>
      <c r="E32" s="129">
        <v>130</v>
      </c>
      <c r="F32" s="129">
        <v>0</v>
      </c>
      <c r="G32" s="130">
        <v>0</v>
      </c>
      <c r="H32" s="114"/>
      <c r="J32" s="112"/>
      <c r="K32" s="34"/>
      <c r="L32" s="33" t="s">
        <v>31</v>
      </c>
      <c r="M32" s="129">
        <v>125.875</v>
      </c>
      <c r="N32" s="129">
        <v>877</v>
      </c>
      <c r="O32" s="130">
        <v>0.79534582126031028</v>
      </c>
      <c r="P32" s="114"/>
      <c r="R32" s="112"/>
      <c r="S32" s="34"/>
      <c r="T32" s="33" t="s">
        <v>31</v>
      </c>
      <c r="U32" s="129">
        <v>119.825</v>
      </c>
      <c r="V32" s="129">
        <v>769</v>
      </c>
      <c r="W32" s="130">
        <v>0.7326132954546537</v>
      </c>
      <c r="X32" s="114"/>
      <c r="Z32" s="112"/>
      <c r="AA32" s="34"/>
      <c r="AB32" s="33" t="s">
        <v>31</v>
      </c>
      <c r="AC32" s="129">
        <v>116.65</v>
      </c>
      <c r="AD32" s="129">
        <v>589</v>
      </c>
      <c r="AE32" s="130">
        <v>0.57640328266073237</v>
      </c>
      <c r="AF32" s="114"/>
    </row>
    <row r="33" spans="2:32" x14ac:dyDescent="0.25">
      <c r="B33" s="112"/>
      <c r="C33" s="17"/>
      <c r="D33" s="31" t="s">
        <v>20</v>
      </c>
      <c r="E33" s="131">
        <v>4231</v>
      </c>
      <c r="F33" s="131">
        <v>0</v>
      </c>
      <c r="G33" s="16">
        <v>0</v>
      </c>
      <c r="H33" s="114"/>
      <c r="J33" s="112"/>
      <c r="K33" s="17"/>
      <c r="L33" s="31" t="s">
        <v>20</v>
      </c>
      <c r="M33" s="131">
        <v>3873.0769230769229</v>
      </c>
      <c r="N33" s="131">
        <v>1728</v>
      </c>
      <c r="O33" s="16">
        <v>5.0931153160751461E-2</v>
      </c>
      <c r="P33" s="114"/>
      <c r="R33" s="112"/>
      <c r="S33" s="17"/>
      <c r="T33" s="31" t="s">
        <v>20</v>
      </c>
      <c r="U33" s="131">
        <v>3686.9230769230771</v>
      </c>
      <c r="V33" s="131">
        <v>446</v>
      </c>
      <c r="W33" s="16">
        <v>1.3809141375312358E-2</v>
      </c>
      <c r="X33" s="114"/>
      <c r="Z33" s="112"/>
      <c r="AA33" s="17"/>
      <c r="AB33" s="31" t="s">
        <v>20</v>
      </c>
      <c r="AC33" s="131">
        <v>3589.2307692307691</v>
      </c>
      <c r="AD33" s="131">
        <v>535</v>
      </c>
      <c r="AE33" s="16">
        <v>1.7015640199089108E-2</v>
      </c>
      <c r="AF33" s="114"/>
    </row>
    <row r="34" spans="2:32" x14ac:dyDescent="0.25">
      <c r="B34" s="112"/>
      <c r="C34" s="15"/>
      <c r="D34" s="29" t="s">
        <v>19</v>
      </c>
      <c r="E34" s="132">
        <v>1560</v>
      </c>
      <c r="F34" s="132">
        <v>0</v>
      </c>
      <c r="G34" s="13">
        <v>0</v>
      </c>
      <c r="H34" s="114"/>
      <c r="J34" s="112"/>
      <c r="K34" s="15"/>
      <c r="L34" s="29" t="s">
        <v>19</v>
      </c>
      <c r="M34" s="132">
        <v>2163</v>
      </c>
      <c r="N34" s="132">
        <v>3479</v>
      </c>
      <c r="O34" s="13">
        <v>0.18360893144773979</v>
      </c>
      <c r="P34" s="114"/>
      <c r="R34" s="112"/>
      <c r="S34" s="15"/>
      <c r="T34" s="29" t="s">
        <v>19</v>
      </c>
      <c r="U34" s="132">
        <v>2899</v>
      </c>
      <c r="V34" s="132">
        <v>6070</v>
      </c>
      <c r="W34" s="13">
        <v>0.23902117089659322</v>
      </c>
      <c r="X34" s="114"/>
      <c r="Z34" s="112"/>
      <c r="AA34" s="15"/>
      <c r="AB34" s="29" t="s">
        <v>19</v>
      </c>
      <c r="AC34" s="132">
        <v>3745</v>
      </c>
      <c r="AD34" s="132">
        <v>7110</v>
      </c>
      <c r="AE34" s="13">
        <v>0.2167273259322933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1" t="s">
        <v>162</v>
      </c>
      <c r="H35" s="114"/>
      <c r="J35" s="112"/>
      <c r="K35" s="12"/>
      <c r="L35" s="26" t="s">
        <v>17</v>
      </c>
      <c r="M35" s="133">
        <v>0</v>
      </c>
      <c r="N35" s="133">
        <v>0</v>
      </c>
      <c r="O35" s="11" t="s">
        <v>162</v>
      </c>
      <c r="P35" s="114"/>
      <c r="R35" s="112"/>
      <c r="S35" s="12"/>
      <c r="T35" s="26" t="s">
        <v>17</v>
      </c>
      <c r="U35" s="133">
        <v>0</v>
      </c>
      <c r="V35" s="133">
        <v>0</v>
      </c>
      <c r="W35" s="11" t="s">
        <v>162</v>
      </c>
      <c r="X35" s="114"/>
      <c r="Z35" s="112"/>
      <c r="AA35" s="12"/>
      <c r="AB35" s="26" t="s">
        <v>17</v>
      </c>
      <c r="AC35" s="133">
        <v>24</v>
      </c>
      <c r="AD35" s="133">
        <v>0</v>
      </c>
      <c r="AE35" s="11">
        <v>0</v>
      </c>
      <c r="AF35" s="114"/>
    </row>
    <row r="36" spans="2:32" ht="15.75" x14ac:dyDescent="0.25">
      <c r="B36" s="112"/>
      <c r="C36" s="113"/>
      <c r="D36" s="134" t="s">
        <v>101</v>
      </c>
      <c r="E36" s="135">
        <v>32471</v>
      </c>
      <c r="F36" s="135">
        <v>0</v>
      </c>
      <c r="G36" s="113"/>
      <c r="H36" s="114"/>
      <c r="J36" s="112"/>
      <c r="K36" s="113"/>
      <c r="L36" s="134" t="s">
        <v>101</v>
      </c>
      <c r="M36" s="135">
        <v>32452.173076923074</v>
      </c>
      <c r="N36" s="135">
        <v>131506</v>
      </c>
      <c r="O36" s="113"/>
      <c r="P36" s="114"/>
      <c r="R36" s="112"/>
      <c r="S36" s="113"/>
      <c r="T36" s="134" t="s">
        <v>101</v>
      </c>
      <c r="U36" s="135">
        <v>33159.826923076922</v>
      </c>
      <c r="V36" s="135">
        <v>133704</v>
      </c>
      <c r="W36" s="135" t="s">
        <v>162</v>
      </c>
      <c r="X36" s="114"/>
      <c r="Z36" s="112"/>
      <c r="AA36" s="113"/>
      <c r="AB36" s="134" t="s">
        <v>101</v>
      </c>
      <c r="AC36" s="135">
        <v>36947.269230769234</v>
      </c>
      <c r="AD36" s="135">
        <v>159583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9700</v>
      </c>
      <c r="F37" s="136">
        <v>0</v>
      </c>
      <c r="G37" s="137">
        <v>0</v>
      </c>
      <c r="H37" s="114"/>
      <c r="J37" s="112"/>
      <c r="K37" s="78"/>
      <c r="L37" s="77" t="s">
        <v>67</v>
      </c>
      <c r="M37" s="136">
        <v>9700</v>
      </c>
      <c r="N37" s="136">
        <v>0</v>
      </c>
      <c r="O37" s="137">
        <v>0</v>
      </c>
      <c r="P37" s="114"/>
      <c r="R37" s="112"/>
      <c r="S37" s="78"/>
      <c r="T37" s="77" t="s">
        <v>67</v>
      </c>
      <c r="U37" s="136">
        <v>9700</v>
      </c>
      <c r="V37" s="136">
        <v>0</v>
      </c>
      <c r="W37" s="137">
        <v>0</v>
      </c>
      <c r="X37" s="114"/>
      <c r="Z37" s="112"/>
      <c r="AA37" s="78"/>
      <c r="AB37" s="77" t="s">
        <v>67</v>
      </c>
      <c r="AC37" s="136">
        <v>9700</v>
      </c>
      <c r="AD37" s="136">
        <v>0</v>
      </c>
      <c r="AE37" s="137">
        <v>0</v>
      </c>
      <c r="AF37" s="114"/>
    </row>
    <row r="38" spans="2:32" ht="15.75" x14ac:dyDescent="0.25">
      <c r="B38" s="112"/>
      <c r="C38" s="75"/>
      <c r="D38" s="74" t="s">
        <v>66</v>
      </c>
      <c r="E38" s="138">
        <v>10100</v>
      </c>
      <c r="F38" s="138">
        <v>0</v>
      </c>
      <c r="G38" s="139">
        <v>0</v>
      </c>
      <c r="H38" s="114"/>
      <c r="J38" s="112"/>
      <c r="K38" s="75"/>
      <c r="L38" s="74" t="s">
        <v>66</v>
      </c>
      <c r="M38" s="138">
        <v>10100</v>
      </c>
      <c r="N38" s="138">
        <v>0</v>
      </c>
      <c r="O38" s="139">
        <v>0</v>
      </c>
      <c r="P38" s="114"/>
      <c r="R38" s="112"/>
      <c r="S38" s="75"/>
      <c r="T38" s="74" t="s">
        <v>66</v>
      </c>
      <c r="U38" s="138">
        <v>10100</v>
      </c>
      <c r="V38" s="138">
        <v>0</v>
      </c>
      <c r="W38" s="139">
        <v>0</v>
      </c>
      <c r="X38" s="114"/>
      <c r="Z38" s="112"/>
      <c r="AA38" s="75"/>
      <c r="AB38" s="74" t="s">
        <v>66</v>
      </c>
      <c r="AC38" s="138">
        <v>10100</v>
      </c>
      <c r="AD38" s="138">
        <v>0</v>
      </c>
      <c r="AE38" s="139">
        <v>0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0</v>
      </c>
      <c r="G39" s="143">
        <v>0</v>
      </c>
      <c r="H39" s="114"/>
      <c r="J39" s="112"/>
      <c r="K39" s="140"/>
      <c r="L39" s="141" t="s">
        <v>102</v>
      </c>
      <c r="M39" s="142"/>
      <c r="N39" s="142">
        <v>0</v>
      </c>
      <c r="O39" s="143">
        <v>0</v>
      </c>
      <c r="P39" s="114"/>
      <c r="R39" s="112"/>
      <c r="S39" s="140"/>
      <c r="T39" s="141" t="s">
        <v>102</v>
      </c>
      <c r="U39" s="142"/>
      <c r="V39" s="142">
        <v>0</v>
      </c>
      <c r="W39" s="143">
        <v>0</v>
      </c>
      <c r="X39" s="114"/>
      <c r="Z39" s="112"/>
      <c r="AA39" s="140"/>
      <c r="AB39" s="141" t="s">
        <v>102</v>
      </c>
      <c r="AC39" s="142"/>
      <c r="AD39" s="142">
        <v>0</v>
      </c>
      <c r="AE39" s="143">
        <v>0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0.71600803831236404</v>
      </c>
      <c r="F48" s="23">
        <v>0.74668482811728087</v>
      </c>
      <c r="G48" s="23">
        <v>0</v>
      </c>
    </row>
    <row r="49" spans="4:7" x14ac:dyDescent="0.25">
      <c r="D49" s="22" t="s">
        <v>23</v>
      </c>
      <c r="E49" s="148">
        <v>0.49265223030698596</v>
      </c>
      <c r="F49" s="20">
        <v>0.54773102788056893</v>
      </c>
      <c r="G49" s="20">
        <v>0</v>
      </c>
    </row>
    <row r="50" spans="4:7" x14ac:dyDescent="0.25">
      <c r="D50" s="19" t="s">
        <v>21</v>
      </c>
      <c r="E50" s="149">
        <v>0.40424344697721709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2.7251978245050976E-2</v>
      </c>
      <c r="F53" s="16">
        <v>5.0931153160751461E-2</v>
      </c>
      <c r="G53" s="16">
        <v>0</v>
      </c>
    </row>
    <row r="54" spans="4:7" x14ac:dyDescent="0.25">
      <c r="D54" s="15" t="s">
        <v>19</v>
      </c>
      <c r="E54" s="153">
        <v>0.21311914275887545</v>
      </c>
      <c r="F54" s="13">
        <v>0.23902117089659322</v>
      </c>
      <c r="G54" s="13">
        <v>0</v>
      </c>
    </row>
    <row r="55" spans="4:7" ht="15.75" thickBot="1" x14ac:dyDescent="0.3">
      <c r="D55" s="12" t="s">
        <v>17</v>
      </c>
      <c r="E55" s="154">
        <v>0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0</v>
      </c>
      <c r="F56" s="156">
        <v>0</v>
      </c>
      <c r="G56" s="155">
        <v>0</v>
      </c>
    </row>
    <row r="57" spans="4:7" ht="15.75" thickBot="1" x14ac:dyDescent="0.3">
      <c r="D57" s="75" t="s">
        <v>107</v>
      </c>
      <c r="E57" s="157">
        <v>0</v>
      </c>
      <c r="F57" s="158">
        <v>0</v>
      </c>
      <c r="G57" s="157">
        <v>0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10000</v>
      </c>
      <c r="D6" s="88">
        <v>10000</v>
      </c>
      <c r="E6" s="88">
        <v>10400</v>
      </c>
      <c r="F6" s="88">
        <v>10100</v>
      </c>
      <c r="G6" s="88">
        <v>9950</v>
      </c>
      <c r="H6" s="88">
        <v>9950</v>
      </c>
    </row>
    <row r="7" spans="1:10" x14ac:dyDescent="0.25">
      <c r="A7" s="22"/>
      <c r="B7" s="42" t="s">
        <v>35</v>
      </c>
      <c r="C7" s="87">
        <v>16200</v>
      </c>
      <c r="D7" s="87">
        <v>16200</v>
      </c>
      <c r="E7" s="87">
        <v>16200</v>
      </c>
      <c r="F7" s="87">
        <v>16200</v>
      </c>
      <c r="G7" s="87">
        <v>16200</v>
      </c>
      <c r="H7" s="87">
        <v>16200</v>
      </c>
    </row>
    <row r="8" spans="1:10" x14ac:dyDescent="0.25">
      <c r="A8" s="41"/>
      <c r="B8" s="40" t="s">
        <v>34</v>
      </c>
      <c r="C8" s="86">
        <v>0</v>
      </c>
      <c r="D8" s="86">
        <v>0</v>
      </c>
      <c r="E8" s="86">
        <v>0</v>
      </c>
      <c r="F8" s="86">
        <v>0</v>
      </c>
      <c r="G8" s="86">
        <v>0</v>
      </c>
      <c r="H8" s="86">
        <v>0</v>
      </c>
    </row>
    <row r="9" spans="1:10" x14ac:dyDescent="0.25">
      <c r="A9" s="19"/>
      <c r="B9" s="38" t="s">
        <v>33</v>
      </c>
      <c r="C9" s="85">
        <v>4199.9999999999991</v>
      </c>
      <c r="D9" s="85">
        <v>4699.9999999999955</v>
      </c>
      <c r="E9" s="85">
        <v>4700.0000000000009</v>
      </c>
      <c r="F9" s="85">
        <v>4800.0000000000009</v>
      </c>
      <c r="G9" s="85">
        <v>5830</v>
      </c>
      <c r="H9" s="85">
        <v>5310.0000000000009</v>
      </c>
    </row>
    <row r="10" spans="1:10" x14ac:dyDescent="0.25">
      <c r="A10" s="36"/>
      <c r="B10" s="35" t="s">
        <v>32</v>
      </c>
      <c r="C10" s="84">
        <v>900</v>
      </c>
      <c r="D10" s="84">
        <v>1000</v>
      </c>
      <c r="E10" s="84">
        <v>700</v>
      </c>
      <c r="F10" s="84">
        <v>700</v>
      </c>
      <c r="G10" s="84">
        <v>0</v>
      </c>
      <c r="H10" s="84">
        <v>0</v>
      </c>
    </row>
    <row r="11" spans="1:10" x14ac:dyDescent="0.25">
      <c r="A11" s="34"/>
      <c r="B11" s="33" t="s">
        <v>31</v>
      </c>
      <c r="C11" s="83">
        <v>100</v>
      </c>
      <c r="D11" s="83">
        <v>100</v>
      </c>
      <c r="E11" s="83">
        <v>100</v>
      </c>
      <c r="F11" s="83">
        <v>100</v>
      </c>
      <c r="G11" s="83">
        <v>0</v>
      </c>
      <c r="H11" s="83">
        <v>0</v>
      </c>
    </row>
    <row r="12" spans="1:10" x14ac:dyDescent="0.25">
      <c r="A12" s="17"/>
      <c r="B12" s="31" t="s">
        <v>20</v>
      </c>
      <c r="C12" s="82">
        <v>4200</v>
      </c>
      <c r="D12" s="82">
        <v>3900</v>
      </c>
      <c r="E12" s="82">
        <v>3100</v>
      </c>
      <c r="F12" s="82">
        <v>2300</v>
      </c>
      <c r="G12" s="82">
        <v>660</v>
      </c>
      <c r="H12" s="82">
        <v>660</v>
      </c>
    </row>
    <row r="13" spans="1:10" x14ac:dyDescent="0.25">
      <c r="A13" s="15"/>
      <c r="B13" s="29" t="s">
        <v>30</v>
      </c>
      <c r="C13" s="81">
        <v>4600</v>
      </c>
      <c r="D13" s="81">
        <v>5200</v>
      </c>
      <c r="E13" s="81">
        <v>7700</v>
      </c>
      <c r="F13" s="81">
        <v>6200</v>
      </c>
      <c r="G13" s="81">
        <v>6090</v>
      </c>
      <c r="H13" s="81">
        <v>10000</v>
      </c>
    </row>
    <row r="14" spans="1:10" x14ac:dyDescent="0.25">
      <c r="A14" s="14"/>
      <c r="B14" s="28" t="s">
        <v>18</v>
      </c>
      <c r="C14" s="80">
        <v>200</v>
      </c>
      <c r="D14" s="80">
        <v>200</v>
      </c>
      <c r="E14" s="80">
        <v>200</v>
      </c>
      <c r="F14" s="80">
        <v>200</v>
      </c>
      <c r="G14" s="80">
        <v>160</v>
      </c>
      <c r="H14" s="80">
        <v>1100</v>
      </c>
    </row>
    <row r="15" spans="1:10" x14ac:dyDescent="0.25">
      <c r="A15" s="12"/>
      <c r="B15" s="26" t="s">
        <v>17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 s="79">
        <v>1000</v>
      </c>
    </row>
    <row r="16" spans="1:10" x14ac:dyDescent="0.25">
      <c r="A16" s="78"/>
      <c r="B16" s="77" t="s">
        <v>67</v>
      </c>
      <c r="C16" s="76">
        <v>10300</v>
      </c>
      <c r="D16" s="76">
        <v>11000</v>
      </c>
      <c r="E16" s="76">
        <v>11000</v>
      </c>
      <c r="F16" s="76">
        <v>11000</v>
      </c>
      <c r="G16" s="76">
        <v>13000</v>
      </c>
      <c r="H16" s="76">
        <v>13000</v>
      </c>
    </row>
    <row r="17" spans="1:8" ht="15.75" thickBot="1" x14ac:dyDescent="0.3">
      <c r="A17" s="75"/>
      <c r="B17" s="74" t="s">
        <v>66</v>
      </c>
      <c r="C17" s="73">
        <v>9900</v>
      </c>
      <c r="D17" s="73">
        <v>10600</v>
      </c>
      <c r="E17" s="73">
        <v>10600</v>
      </c>
      <c r="F17" s="73">
        <v>10600</v>
      </c>
      <c r="G17" s="73">
        <v>12300</v>
      </c>
      <c r="H17" s="73">
        <v>12300</v>
      </c>
    </row>
    <row r="18" spans="1:8" ht="6.75" customHeight="1" x14ac:dyDescent="0.25"/>
    <row r="19" spans="1:8" ht="19.5" customHeight="1" x14ac:dyDescent="0.25">
      <c r="B19" t="s">
        <v>65</v>
      </c>
      <c r="C19" s="67">
        <v>142865.71428571426</v>
      </c>
      <c r="D19" s="67">
        <v>144510.57142857139</v>
      </c>
      <c r="E19" s="67">
        <v>151090</v>
      </c>
      <c r="F19" s="67">
        <v>151090</v>
      </c>
      <c r="G19" s="67">
        <v>146480</v>
      </c>
      <c r="H19" s="67">
        <v>157950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-11154.665338823526</v>
      </c>
      <c r="D21" s="67">
        <v>-11750.998008235289</v>
      </c>
      <c r="E21" s="67">
        <v>-14136.328685882341</v>
      </c>
      <c r="F21" s="67">
        <v>-12361.066863529417</v>
      </c>
      <c r="G21" s="67">
        <v>-20099.655379999971</v>
      </c>
      <c r="H21" s="67">
        <v>-15788.305240000014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154020.37962453777</v>
      </c>
      <c r="D23" s="67">
        <v>156261.56943680669</v>
      </c>
      <c r="E23" s="67">
        <v>165226.32868588233</v>
      </c>
      <c r="F23" s="67">
        <v>163451.06686352941</v>
      </c>
      <c r="G23" s="67">
        <v>166579.65537999998</v>
      </c>
      <c r="H23" s="67">
        <v>173738.30524000002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23400</v>
      </c>
      <c r="D29" s="71">
        <v>23400</v>
      </c>
      <c r="E29" s="71">
        <v>23500</v>
      </c>
      <c r="F29" s="71">
        <v>24200</v>
      </c>
      <c r="G29" s="71">
        <v>23500</v>
      </c>
      <c r="H29" s="71">
        <v>25440</v>
      </c>
    </row>
    <row r="30" spans="1:8" x14ac:dyDescent="0.25">
      <c r="B30" t="s">
        <v>59</v>
      </c>
      <c r="C30" s="71">
        <v>14800</v>
      </c>
      <c r="D30" s="71">
        <v>14800</v>
      </c>
      <c r="E30" s="71">
        <v>14900</v>
      </c>
      <c r="F30" s="71">
        <v>14700</v>
      </c>
      <c r="G30" s="71">
        <v>14070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523.42547364222571</v>
      </c>
      <c r="D32" s="70">
        <v>523.42547364222571</v>
      </c>
      <c r="E32" s="70">
        <v>525.6623346406966</v>
      </c>
      <c r="F32" s="70">
        <v>541.32036162999395</v>
      </c>
      <c r="G32" s="70">
        <v>525.6623346406966</v>
      </c>
      <c r="H32" s="70">
        <v>569.05743801103506</v>
      </c>
    </row>
    <row r="33" spans="2:18" x14ac:dyDescent="0.25">
      <c r="B33" s="69" t="s">
        <v>56</v>
      </c>
      <c r="C33" s="70">
        <v>317.01071428571424</v>
      </c>
      <c r="D33" s="70">
        <v>317.01071428571424</v>
      </c>
      <c r="E33" s="70">
        <v>319.15267857142851</v>
      </c>
      <c r="F33" s="70">
        <v>314.86874999999992</v>
      </c>
      <c r="G33" s="70">
        <v>301.37437499999993</v>
      </c>
      <c r="H33" s="70">
        <v>266.03196428571425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-34.688235294117646</v>
      </c>
      <c r="D35" s="67">
        <v>-36.882352941176471</v>
      </c>
      <c r="E35" s="67">
        <v>-45.658823529411762</v>
      </c>
      <c r="F35" s="67">
        <v>-40.058823529411768</v>
      </c>
      <c r="G35" s="67">
        <v>-67.599999999999994</v>
      </c>
      <c r="H35" s="67">
        <v>-54</v>
      </c>
    </row>
    <row r="36" spans="2:18" x14ac:dyDescent="0.25">
      <c r="B36" s="69" t="s">
        <v>54</v>
      </c>
      <c r="C36" s="67">
        <v>-26.488235294117647</v>
      </c>
      <c r="D36" s="67">
        <v>-27.58235294117647</v>
      </c>
      <c r="E36" s="67">
        <v>-31.958823529411767</v>
      </c>
      <c r="F36" s="67">
        <v>-27.470588235294116</v>
      </c>
      <c r="G36" s="67">
        <v>-42.9</v>
      </c>
      <c r="H36" s="67">
        <v>-32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558.1137089363433</v>
      </c>
      <c r="D40" s="67">
        <v>560.30782658340217</v>
      </c>
      <c r="E40" s="67">
        <v>571.32115817010833</v>
      </c>
      <c r="F40" s="67">
        <v>581.37918515940578</v>
      </c>
      <c r="G40" s="67">
        <v>593.26233464069662</v>
      </c>
      <c r="H40" s="67">
        <v>623.05743801103506</v>
      </c>
    </row>
    <row r="41" spans="2:18" x14ac:dyDescent="0.25">
      <c r="B41" s="68" t="s">
        <v>52</v>
      </c>
      <c r="C41" s="67">
        <v>343.4989495798319</v>
      </c>
      <c r="D41" s="67">
        <v>344.5930672268907</v>
      </c>
      <c r="E41" s="67">
        <v>351.11150210084026</v>
      </c>
      <c r="F41" s="67">
        <v>342.33933823529401</v>
      </c>
      <c r="G41" s="67">
        <v>344.27437499999991</v>
      </c>
      <c r="H41" s="67">
        <v>298.03196428571425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0.2</v>
      </c>
      <c r="D46" s="6">
        <v>0.2</v>
      </c>
      <c r="E46" s="6">
        <v>0.2</v>
      </c>
      <c r="F46" s="6">
        <v>0.2</v>
      </c>
      <c r="G46" s="6">
        <v>0.2</v>
      </c>
      <c r="H46" s="6">
        <v>0.2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11532</v>
      </c>
      <c r="R47" s="54">
        <v>6691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11280</v>
      </c>
      <c r="R48" s="54">
        <v>6421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11182</v>
      </c>
      <c r="R49" s="54">
        <v>6270</v>
      </c>
    </row>
    <row r="50" spans="2:18" x14ac:dyDescent="0.25">
      <c r="B50" s="24" t="s">
        <v>24</v>
      </c>
      <c r="C50" s="111">
        <v>0.76</v>
      </c>
      <c r="D50" s="111">
        <v>0.76</v>
      </c>
      <c r="E50" s="111">
        <v>0.78</v>
      </c>
      <c r="F50" s="23">
        <v>0.79</v>
      </c>
      <c r="G50" s="111">
        <v>0.81</v>
      </c>
      <c r="H50" s="111">
        <v>0.82</v>
      </c>
      <c r="P50" s="56" t="s">
        <v>73</v>
      </c>
      <c r="Q50" s="55">
        <v>11637</v>
      </c>
      <c r="R50" s="54">
        <v>6162</v>
      </c>
    </row>
    <row r="51" spans="2:18" x14ac:dyDescent="0.25">
      <c r="B51" s="22" t="s">
        <v>23</v>
      </c>
      <c r="C51" s="20">
        <v>0.44</v>
      </c>
      <c r="D51" s="20">
        <v>0.44</v>
      </c>
      <c r="E51" s="20">
        <v>0.44</v>
      </c>
      <c r="F51" s="20">
        <v>0.44</v>
      </c>
      <c r="G51" s="20">
        <v>0.44</v>
      </c>
      <c r="H51" s="20">
        <v>0.44</v>
      </c>
      <c r="P51" s="56" t="s">
        <v>74</v>
      </c>
      <c r="Q51" s="55">
        <v>11733</v>
      </c>
      <c r="R51" s="54">
        <v>5978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12241</v>
      </c>
      <c r="R52" s="54">
        <v>6036</v>
      </c>
    </row>
    <row r="53" spans="2:18" x14ac:dyDescent="0.25">
      <c r="B53" s="19" t="s">
        <v>21</v>
      </c>
      <c r="C53" s="111">
        <v>0.36</v>
      </c>
      <c r="D53" s="111">
        <v>0.36</v>
      </c>
      <c r="E53" s="111">
        <v>0.36</v>
      </c>
      <c r="F53" s="18">
        <v>0.4</v>
      </c>
      <c r="G53" s="18">
        <v>0.4</v>
      </c>
      <c r="H53" s="18">
        <v>0.4</v>
      </c>
      <c r="P53" s="56" t="s">
        <v>76</v>
      </c>
      <c r="Q53" s="55">
        <v>13611</v>
      </c>
      <c r="R53" s="54">
        <v>6462</v>
      </c>
    </row>
    <row r="54" spans="2:18" x14ac:dyDescent="0.25">
      <c r="B54" s="17" t="s">
        <v>20</v>
      </c>
      <c r="C54" s="16">
        <v>2.7251978245050976E-2</v>
      </c>
      <c r="D54" s="16">
        <v>2.7251978245050976E-2</v>
      </c>
      <c r="E54" s="16">
        <v>2.7251978245050976E-2</v>
      </c>
      <c r="F54" s="16">
        <v>2.7251978245050976E-2</v>
      </c>
      <c r="G54" s="16">
        <v>2.7251978245050976E-2</v>
      </c>
      <c r="H54" s="16">
        <v>2.7251978245050976E-2</v>
      </c>
      <c r="P54" s="56" t="s">
        <v>77</v>
      </c>
      <c r="Q54" s="55">
        <v>14981</v>
      </c>
      <c r="R54" s="54">
        <v>7107</v>
      </c>
    </row>
    <row r="55" spans="2:18" x14ac:dyDescent="0.25">
      <c r="B55" s="15" t="s">
        <v>19</v>
      </c>
      <c r="C55" s="13">
        <v>0.21311914275887545</v>
      </c>
      <c r="D55" s="13">
        <v>0.21311914275887545</v>
      </c>
      <c r="E55" s="13">
        <v>0.21311914275887545</v>
      </c>
      <c r="F55" s="13">
        <v>0.21311914275887545</v>
      </c>
      <c r="G55" s="13">
        <v>0.21311914275887545</v>
      </c>
      <c r="H55" s="13">
        <v>0.21311914275887545</v>
      </c>
      <c r="P55" s="56" t="s">
        <v>78</v>
      </c>
      <c r="Q55" s="55">
        <v>15551</v>
      </c>
      <c r="R55" s="54">
        <v>7580</v>
      </c>
    </row>
    <row r="56" spans="2:18" x14ac:dyDescent="0.25">
      <c r="B56" s="14" t="s">
        <v>18</v>
      </c>
      <c r="C56" s="13">
        <v>0.21311914275887545</v>
      </c>
      <c r="D56" s="13">
        <v>0.21311914275887545</v>
      </c>
      <c r="E56" s="13">
        <v>0.21311914275887545</v>
      </c>
      <c r="F56" s="13">
        <v>0.21311914275887545</v>
      </c>
      <c r="G56" s="13">
        <v>0.21311914275887545</v>
      </c>
      <c r="H56" s="13">
        <v>0.21311914275887545</v>
      </c>
      <c r="P56" s="56" t="s">
        <v>79</v>
      </c>
      <c r="Q56" s="55">
        <v>15376</v>
      </c>
      <c r="R56" s="54">
        <v>7761</v>
      </c>
    </row>
    <row r="57" spans="2:18" x14ac:dyDescent="0.25">
      <c r="B57" s="12" t="s">
        <v>17</v>
      </c>
      <c r="C57" s="11">
        <v>0</v>
      </c>
      <c r="D57" s="11">
        <v>0</v>
      </c>
      <c r="E57" s="11">
        <v>0</v>
      </c>
      <c r="F57" s="11">
        <v>0</v>
      </c>
      <c r="G57" s="11">
        <v>0</v>
      </c>
      <c r="H57" s="11">
        <v>0</v>
      </c>
      <c r="P57" s="56" t="s">
        <v>80</v>
      </c>
      <c r="Q57" s="55">
        <v>15281</v>
      </c>
      <c r="R57" s="54">
        <v>8048</v>
      </c>
    </row>
    <row r="58" spans="2:18" x14ac:dyDescent="0.25">
      <c r="P58" s="56" t="s">
        <v>81</v>
      </c>
      <c r="Q58" s="55">
        <v>15293</v>
      </c>
      <c r="R58" s="59">
        <v>8176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15244</v>
      </c>
      <c r="R59" s="54">
        <v>8249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15118</v>
      </c>
      <c r="R60" s="54">
        <v>8281</v>
      </c>
    </row>
    <row r="61" spans="2:18" ht="21" customHeight="1" x14ac:dyDescent="0.25">
      <c r="B61" s="4" t="s">
        <v>46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P61" s="56" t="s">
        <v>84</v>
      </c>
      <c r="Q61" s="55">
        <v>15067</v>
      </c>
      <c r="R61" s="54">
        <v>8220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15348</v>
      </c>
      <c r="R62" s="54">
        <v>7967</v>
      </c>
    </row>
    <row r="63" spans="2:18" x14ac:dyDescent="0.25">
      <c r="B63" s="5" t="s">
        <v>44</v>
      </c>
      <c r="P63" s="56" t="s">
        <v>86</v>
      </c>
      <c r="Q63" s="55">
        <v>15568</v>
      </c>
      <c r="R63" s="54">
        <v>7865</v>
      </c>
    </row>
    <row r="64" spans="2:18" ht="21" customHeight="1" x14ac:dyDescent="0.25">
      <c r="B64" s="4" t="s">
        <v>43</v>
      </c>
      <c r="C64" s="3">
        <v>0.1</v>
      </c>
      <c r="D64" s="3">
        <v>0.1</v>
      </c>
      <c r="E64" s="3">
        <v>0.1</v>
      </c>
      <c r="F64" s="3">
        <v>0.1</v>
      </c>
      <c r="G64" s="3">
        <v>0.1</v>
      </c>
      <c r="H64" s="3">
        <v>0.1</v>
      </c>
      <c r="P64" s="56" t="s">
        <v>87</v>
      </c>
      <c r="Q64" s="55">
        <v>15747</v>
      </c>
      <c r="R64" s="54">
        <v>7817</v>
      </c>
    </row>
    <row r="65" spans="1:18" ht="21" customHeight="1" x14ac:dyDescent="0.25">
      <c r="B65" s="4" t="s">
        <v>42</v>
      </c>
      <c r="C65" s="3">
        <v>0.5</v>
      </c>
      <c r="D65" s="3">
        <v>0.5</v>
      </c>
      <c r="E65" s="3">
        <v>0.5</v>
      </c>
      <c r="F65" s="3">
        <v>0.5</v>
      </c>
      <c r="G65" s="3">
        <v>0.5</v>
      </c>
      <c r="H65" s="3">
        <v>0.5</v>
      </c>
      <c r="P65" s="56" t="s">
        <v>88</v>
      </c>
      <c r="Q65" s="55">
        <v>15462</v>
      </c>
      <c r="R65" s="54">
        <v>7735</v>
      </c>
    </row>
    <row r="66" spans="1:18" x14ac:dyDescent="0.25">
      <c r="P66" s="56" t="s">
        <v>89</v>
      </c>
      <c r="Q66" s="58">
        <v>15043</v>
      </c>
      <c r="R66" s="54">
        <v>7595</v>
      </c>
    </row>
    <row r="67" spans="1:18" x14ac:dyDescent="0.25">
      <c r="P67" s="56" t="s">
        <v>90</v>
      </c>
      <c r="Q67" s="55">
        <v>14511</v>
      </c>
      <c r="R67" s="54">
        <v>7463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14106</v>
      </c>
      <c r="R68" s="54">
        <v>7211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13215</v>
      </c>
      <c r="R69" s="54">
        <v>7120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12364</v>
      </c>
      <c r="R70" s="51">
        <v>6912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0.93202541602960409</v>
      </c>
      <c r="R71" s="46">
        <v>0.89248511904761896</v>
      </c>
    </row>
    <row r="72" spans="1:18" x14ac:dyDescent="0.25">
      <c r="A72" s="45"/>
      <c r="B72" s="44" t="s">
        <v>24</v>
      </c>
      <c r="C72" s="43">
        <v>0.79</v>
      </c>
      <c r="D72" s="43">
        <v>0.79</v>
      </c>
      <c r="E72" s="43">
        <v>0.79</v>
      </c>
      <c r="F72" s="43">
        <v>0.79</v>
      </c>
    </row>
    <row r="73" spans="1:18" x14ac:dyDescent="0.25">
      <c r="A73" s="22"/>
      <c r="B73" s="42" t="s">
        <v>35</v>
      </c>
      <c r="C73" s="39">
        <v>0.44</v>
      </c>
      <c r="D73" s="39">
        <v>0.44</v>
      </c>
      <c r="E73" s="39">
        <v>0.44</v>
      </c>
      <c r="F73" s="39">
        <v>0.44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0.63935742827662634</v>
      </c>
      <c r="D79" s="27">
        <v>7.1039714252958477E-2</v>
      </c>
      <c r="E79" s="27">
        <v>0.63935742827662634</v>
      </c>
      <c r="F79" s="27">
        <v>7.1039714252958477E-2</v>
      </c>
    </row>
    <row r="80" spans="1:18" x14ac:dyDescent="0.25">
      <c r="A80" s="14"/>
      <c r="B80" s="28" t="s">
        <v>18</v>
      </c>
      <c r="C80" s="27">
        <v>0.63935742827662634</v>
      </c>
      <c r="D80" s="27">
        <v>7.1039714252958477E-2</v>
      </c>
      <c r="E80" s="27">
        <v>0.63935742827662634</v>
      </c>
      <c r="F80" s="27">
        <v>7.1039714252958477E-2</v>
      </c>
    </row>
    <row r="81" spans="1:8" x14ac:dyDescent="0.25">
      <c r="A81" s="12"/>
      <c r="B81" s="26" t="s">
        <v>17</v>
      </c>
      <c r="C81" s="25">
        <v>0</v>
      </c>
      <c r="D81" s="25">
        <v>0</v>
      </c>
      <c r="E81" s="25">
        <v>0</v>
      </c>
      <c r="F81" s="25">
        <v>0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0.79</v>
      </c>
      <c r="D85" s="23">
        <v>0.79</v>
      </c>
      <c r="E85" s="23">
        <v>0.79</v>
      </c>
      <c r="F85" s="23">
        <v>0.79</v>
      </c>
      <c r="G85" s="23">
        <v>0.79</v>
      </c>
      <c r="H85" s="23">
        <v>0.79</v>
      </c>
    </row>
    <row r="86" spans="1:8" x14ac:dyDescent="0.25">
      <c r="B86" s="22" t="s">
        <v>23</v>
      </c>
      <c r="C86" s="20">
        <v>0.44</v>
      </c>
      <c r="D86" s="20">
        <v>0.44</v>
      </c>
      <c r="E86" s="20">
        <v>0.44</v>
      </c>
      <c r="F86" s="20">
        <v>0.44</v>
      </c>
      <c r="G86" s="20">
        <v>0.44</v>
      </c>
      <c r="H86" s="20">
        <v>0.44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0.63935742827662634</v>
      </c>
      <c r="D90" s="13">
        <v>0.63935742827662634</v>
      </c>
      <c r="E90" s="13">
        <v>0.63935742827662634</v>
      </c>
      <c r="F90" s="13">
        <v>0.63935742827662634</v>
      </c>
      <c r="G90" s="13">
        <v>0.63935742827662634</v>
      </c>
      <c r="H90" s="13">
        <v>0.63935742827662634</v>
      </c>
    </row>
    <row r="91" spans="1:8" x14ac:dyDescent="0.25">
      <c r="B91" s="14" t="s">
        <v>18</v>
      </c>
      <c r="C91" s="13">
        <v>0.63935742827662634</v>
      </c>
      <c r="D91" s="13">
        <v>0.63935742827662634</v>
      </c>
      <c r="E91" s="13">
        <v>0.63935742827662634</v>
      </c>
      <c r="F91" s="13">
        <v>0.63935742827662634</v>
      </c>
      <c r="G91" s="13">
        <v>0.63935742827662634</v>
      </c>
      <c r="H91" s="13">
        <v>0.63935742827662634</v>
      </c>
    </row>
    <row r="92" spans="1:8" x14ac:dyDescent="0.25">
      <c r="B92" s="12" t="s">
        <v>17</v>
      </c>
      <c r="C92" s="11">
        <v>0</v>
      </c>
      <c r="D92" s="11">
        <v>0</v>
      </c>
      <c r="E92" s="11">
        <v>0</v>
      </c>
      <c r="F92" s="11">
        <v>0</v>
      </c>
      <c r="G92" s="11">
        <v>0</v>
      </c>
      <c r="H92" s="11">
        <v>0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0.79</v>
      </c>
      <c r="D96" s="23">
        <v>0.79</v>
      </c>
      <c r="E96" s="23">
        <v>0.79</v>
      </c>
      <c r="F96" s="23">
        <v>0.79</v>
      </c>
      <c r="G96" s="23">
        <v>0.79</v>
      </c>
      <c r="H96" s="23">
        <v>0.79</v>
      </c>
    </row>
    <row r="97" spans="2:8" x14ac:dyDescent="0.25">
      <c r="B97" s="22" t="s">
        <v>23</v>
      </c>
      <c r="C97" s="20">
        <v>0.44</v>
      </c>
      <c r="D97" s="20">
        <v>0.44</v>
      </c>
      <c r="E97" s="20">
        <v>0.44</v>
      </c>
      <c r="F97" s="20">
        <v>0.44</v>
      </c>
      <c r="G97" s="20">
        <v>0.44</v>
      </c>
      <c r="H97" s="20">
        <v>0.44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7.1039714252958477E-2</v>
      </c>
      <c r="D101" s="13">
        <v>7.1039714252958477E-2</v>
      </c>
      <c r="E101" s="13">
        <v>7.1039714252958477E-2</v>
      </c>
      <c r="F101" s="13">
        <v>7.1039714252958477E-2</v>
      </c>
      <c r="G101" s="13">
        <v>7.1039714252958477E-2</v>
      </c>
      <c r="H101" s="13">
        <v>7.1039714252958477E-2</v>
      </c>
    </row>
    <row r="102" spans="2:8" x14ac:dyDescent="0.25">
      <c r="B102" s="14" t="s">
        <v>18</v>
      </c>
      <c r="C102" s="13">
        <v>7.1039714252958477E-2</v>
      </c>
      <c r="D102" s="13">
        <v>7.1039714252958477E-2</v>
      </c>
      <c r="E102" s="13">
        <v>7.1039714252958477E-2</v>
      </c>
      <c r="F102" s="13">
        <v>7.1039714252958477E-2</v>
      </c>
      <c r="G102" s="13">
        <v>7.1039714252958477E-2</v>
      </c>
      <c r="H102" s="13">
        <v>7.1039714252958477E-2</v>
      </c>
    </row>
    <row r="103" spans="2:8" x14ac:dyDescent="0.25">
      <c r="B103" s="12" t="s">
        <v>17</v>
      </c>
      <c r="C103" s="11">
        <v>0</v>
      </c>
      <c r="D103" s="11">
        <v>0</v>
      </c>
      <c r="E103" s="11">
        <v>0</v>
      </c>
      <c r="F103" s="11">
        <v>0</v>
      </c>
      <c r="G103" s="11">
        <v>0</v>
      </c>
      <c r="H103" s="11">
        <v>0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0.79</v>
      </c>
      <c r="D107" s="23">
        <v>0.79</v>
      </c>
      <c r="E107" s="23">
        <v>0.79</v>
      </c>
      <c r="F107" s="23">
        <v>0.79</v>
      </c>
      <c r="G107" s="23">
        <v>0.79</v>
      </c>
      <c r="H107" s="23">
        <v>0.79</v>
      </c>
    </row>
    <row r="108" spans="2:8" x14ac:dyDescent="0.25">
      <c r="B108" s="22" t="s">
        <v>23</v>
      </c>
      <c r="C108" s="20">
        <v>0.44</v>
      </c>
      <c r="D108" s="20">
        <v>0.44</v>
      </c>
      <c r="E108" s="20">
        <v>0.44</v>
      </c>
      <c r="F108" s="20">
        <v>0.44</v>
      </c>
      <c r="G108" s="20">
        <v>0.44</v>
      </c>
      <c r="H108" s="20">
        <v>0.44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0.63935742827662634</v>
      </c>
      <c r="D112" s="13">
        <v>0.63935742827662634</v>
      </c>
      <c r="E112" s="13">
        <v>0.63935742827662634</v>
      </c>
      <c r="F112" s="13">
        <v>0.63935742827662634</v>
      </c>
      <c r="G112" s="13">
        <v>0.63935742827662634</v>
      </c>
      <c r="H112" s="13">
        <v>0.63935742827662634</v>
      </c>
    </row>
    <row r="113" spans="1:16382" x14ac:dyDescent="0.25">
      <c r="B113" s="14" t="s">
        <v>18</v>
      </c>
      <c r="C113" s="13">
        <v>0.63935742827662634</v>
      </c>
      <c r="D113" s="13">
        <v>0.63935742827662634</v>
      </c>
      <c r="E113" s="13">
        <v>0.63935742827662634</v>
      </c>
      <c r="F113" s="13">
        <v>0.63935742827662634</v>
      </c>
      <c r="G113" s="13">
        <v>0.63935742827662634</v>
      </c>
      <c r="H113" s="13">
        <v>0.63935742827662634</v>
      </c>
    </row>
    <row r="114" spans="1:16382" x14ac:dyDescent="0.25">
      <c r="B114" s="12" t="s">
        <v>17</v>
      </c>
      <c r="C114" s="11">
        <v>0</v>
      </c>
      <c r="D114" s="11">
        <v>0</v>
      </c>
      <c r="E114" s="11">
        <v>0</v>
      </c>
      <c r="F114" s="11">
        <v>0</v>
      </c>
      <c r="G114" s="11">
        <v>0</v>
      </c>
      <c r="H114" s="11">
        <v>0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0.79</v>
      </c>
      <c r="D118" s="23">
        <v>0.79</v>
      </c>
      <c r="E118" s="23">
        <v>0.79</v>
      </c>
      <c r="F118" s="23">
        <v>0.79</v>
      </c>
      <c r="G118" s="23">
        <v>0.79</v>
      </c>
      <c r="H118" s="23">
        <v>0.79</v>
      </c>
    </row>
    <row r="119" spans="1:16382" x14ac:dyDescent="0.25">
      <c r="B119" s="22" t="s">
        <v>23</v>
      </c>
      <c r="C119" s="20">
        <v>0.44</v>
      </c>
      <c r="D119" s="20">
        <v>0.44</v>
      </c>
      <c r="E119" s="20">
        <v>0.44</v>
      </c>
      <c r="F119" s="20">
        <v>0.44</v>
      </c>
      <c r="G119" s="20">
        <v>0.44</v>
      </c>
      <c r="H119" s="20">
        <v>0.44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7.1039714252958477E-2</v>
      </c>
      <c r="D123" s="13">
        <v>7.1039714252958477E-2</v>
      </c>
      <c r="E123" s="13">
        <v>7.1039714252958477E-2</v>
      </c>
      <c r="F123" s="13">
        <v>7.1039714252958477E-2</v>
      </c>
      <c r="G123" s="13">
        <v>7.1039714252958477E-2</v>
      </c>
      <c r="H123" s="13">
        <v>7.1039714252958477E-2</v>
      </c>
    </row>
    <row r="124" spans="1:16382" x14ac:dyDescent="0.25">
      <c r="B124" s="14" t="s">
        <v>18</v>
      </c>
      <c r="C124" s="13">
        <v>7.1039714252958477E-2</v>
      </c>
      <c r="D124" s="13">
        <v>7.1039714252958477E-2</v>
      </c>
      <c r="E124" s="13">
        <v>7.1039714252958477E-2</v>
      </c>
      <c r="F124" s="13">
        <v>7.1039714252958477E-2</v>
      </c>
      <c r="G124" s="13">
        <v>7.1039714252958477E-2</v>
      </c>
      <c r="H124" s="13">
        <v>7.1039714252958477E-2</v>
      </c>
    </row>
    <row r="125" spans="1:16382" x14ac:dyDescent="0.25">
      <c r="B125" s="12" t="s">
        <v>17</v>
      </c>
      <c r="C125" s="11">
        <v>0</v>
      </c>
      <c r="D125" s="11">
        <v>0</v>
      </c>
      <c r="E125" s="11">
        <v>0</v>
      </c>
      <c r="F125" s="11">
        <v>0</v>
      </c>
      <c r="G125" s="11">
        <v>0</v>
      </c>
      <c r="H125" s="11">
        <v>0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0.4</v>
      </c>
      <c r="D129" s="6">
        <v>0.4</v>
      </c>
      <c r="E129" s="6">
        <v>0.4</v>
      </c>
      <c r="F129" s="6">
        <v>0.4</v>
      </c>
      <c r="G129" s="6">
        <v>0.4</v>
      </c>
      <c r="H129" s="6">
        <v>0.4</v>
      </c>
    </row>
    <row r="130" spans="2:8" ht="18.75" customHeight="1" x14ac:dyDescent="0.25">
      <c r="B130" s="4" t="s">
        <v>14</v>
      </c>
      <c r="C130" s="6">
        <v>0.05</v>
      </c>
      <c r="D130" s="6">
        <v>0.05</v>
      </c>
      <c r="E130" s="6">
        <v>0.05</v>
      </c>
      <c r="F130" s="6">
        <v>0.05</v>
      </c>
      <c r="G130" s="6">
        <v>0.05</v>
      </c>
      <c r="H130" s="6">
        <v>0.05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/>
  <dimension ref="B3:AF57"/>
  <sheetViews>
    <sheetView zoomScale="85" zoomScaleNormal="85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700</v>
      </c>
      <c r="F28" s="124">
        <v>5458</v>
      </c>
      <c r="G28" s="23">
        <v>0.89008480104370513</v>
      </c>
      <c r="H28" s="114"/>
      <c r="J28" s="112"/>
      <c r="K28" s="45"/>
      <c r="L28" s="44" t="s">
        <v>24</v>
      </c>
      <c r="M28" s="124">
        <v>696</v>
      </c>
      <c r="N28" s="124">
        <v>5377</v>
      </c>
      <c r="O28" s="23">
        <v>0.88191492153466644</v>
      </c>
      <c r="P28" s="114"/>
      <c r="R28" s="112"/>
      <c r="S28" s="45"/>
      <c r="T28" s="44" t="s">
        <v>24</v>
      </c>
      <c r="U28" s="124">
        <v>696</v>
      </c>
      <c r="V28" s="124">
        <v>5900</v>
      </c>
      <c r="W28" s="23">
        <v>0.9676953760562641</v>
      </c>
      <c r="X28" s="114"/>
      <c r="Z28" s="112"/>
      <c r="AA28" s="45"/>
      <c r="AB28" s="44" t="s">
        <v>24</v>
      </c>
      <c r="AC28" s="124">
        <v>696</v>
      </c>
      <c r="AD28" s="124">
        <v>5167</v>
      </c>
      <c r="AE28" s="23">
        <v>0.84747152679368076</v>
      </c>
      <c r="AF28" s="114"/>
    </row>
    <row r="29" spans="2:32" x14ac:dyDescent="0.25">
      <c r="B29" s="112"/>
      <c r="C29" s="22"/>
      <c r="D29" s="42" t="s">
        <v>23</v>
      </c>
      <c r="E29" s="125">
        <v>879</v>
      </c>
      <c r="F29" s="125">
        <v>4272</v>
      </c>
      <c r="G29" s="20">
        <v>0.55480231271525859</v>
      </c>
      <c r="H29" s="114"/>
      <c r="J29" s="112"/>
      <c r="K29" s="22"/>
      <c r="L29" s="42" t="s">
        <v>23</v>
      </c>
      <c r="M29" s="125">
        <v>1063</v>
      </c>
      <c r="N29" s="125">
        <v>4249</v>
      </c>
      <c r="O29" s="20">
        <v>0.45629883546609279</v>
      </c>
      <c r="P29" s="114"/>
      <c r="R29" s="112"/>
      <c r="S29" s="22"/>
      <c r="T29" s="42" t="s">
        <v>23</v>
      </c>
      <c r="U29" s="125">
        <v>1063</v>
      </c>
      <c r="V29" s="125">
        <v>3362</v>
      </c>
      <c r="W29" s="20">
        <v>0.3610441715314201</v>
      </c>
      <c r="X29" s="114"/>
      <c r="Z29" s="112"/>
      <c r="AA29" s="22"/>
      <c r="AB29" s="42" t="s">
        <v>23</v>
      </c>
      <c r="AC29" s="125">
        <v>1063</v>
      </c>
      <c r="AD29" s="125">
        <v>3738</v>
      </c>
      <c r="AE29" s="20">
        <v>0.40142269874611786</v>
      </c>
      <c r="AF29" s="114"/>
    </row>
    <row r="30" spans="2:32" x14ac:dyDescent="0.25">
      <c r="B30" s="112"/>
      <c r="C30" s="36"/>
      <c r="D30" s="35" t="s">
        <v>32</v>
      </c>
      <c r="E30" s="126">
        <v>393.78029710711496</v>
      </c>
      <c r="F30" s="126">
        <v>10</v>
      </c>
      <c r="G30" s="127">
        <v>2.8989579209571363E-3</v>
      </c>
      <c r="H30" s="114"/>
      <c r="J30" s="112"/>
      <c r="K30" s="36"/>
      <c r="L30" s="35" t="s">
        <v>32</v>
      </c>
      <c r="M30" s="126">
        <v>400.74961119751168</v>
      </c>
      <c r="N30" s="126">
        <v>1</v>
      </c>
      <c r="O30" s="127">
        <v>2.8485430291606812E-4</v>
      </c>
      <c r="P30" s="114"/>
      <c r="R30" s="112"/>
      <c r="S30" s="36"/>
      <c r="T30" s="126" t="s">
        <v>32</v>
      </c>
      <c r="U30" s="126">
        <v>400.74961119751168</v>
      </c>
      <c r="V30" s="126">
        <v>8</v>
      </c>
      <c r="W30" s="127">
        <v>2.2788344233285449E-3</v>
      </c>
      <c r="X30" s="114"/>
      <c r="Z30" s="112"/>
      <c r="AA30" s="36"/>
      <c r="AB30" s="35" t="s">
        <v>32</v>
      </c>
      <c r="AC30" s="126">
        <v>400.74961119751168</v>
      </c>
      <c r="AD30" s="126">
        <v>11</v>
      </c>
      <c r="AE30" s="127">
        <v>3.1333973320767494E-3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0</v>
      </c>
      <c r="N31" s="128">
        <v>0</v>
      </c>
      <c r="O31" s="18" t="s">
        <v>162</v>
      </c>
      <c r="P31" s="114"/>
      <c r="R31" s="112"/>
      <c r="S31" s="19"/>
      <c r="T31" s="38" t="s">
        <v>21</v>
      </c>
      <c r="U31" s="128">
        <v>0</v>
      </c>
      <c r="V31" s="128">
        <v>0</v>
      </c>
      <c r="W31" s="18" t="s">
        <v>162</v>
      </c>
      <c r="X31" s="114"/>
      <c r="Z31" s="112"/>
      <c r="AA31" s="19"/>
      <c r="AB31" s="38" t="s">
        <v>21</v>
      </c>
      <c r="AC31" s="128">
        <v>0</v>
      </c>
      <c r="AD31" s="128">
        <v>0</v>
      </c>
      <c r="AE31" s="18" t="s">
        <v>162</v>
      </c>
      <c r="AF31" s="114"/>
    </row>
    <row r="32" spans="2:32" x14ac:dyDescent="0.25">
      <c r="B32" s="112"/>
      <c r="C32" s="34"/>
      <c r="D32" s="33" t="s">
        <v>31</v>
      </c>
      <c r="E32" s="129">
        <v>921.21970289288504</v>
      </c>
      <c r="F32" s="129">
        <v>4688</v>
      </c>
      <c r="G32" s="130">
        <v>0.5809252838069443</v>
      </c>
      <c r="H32" s="114"/>
      <c r="J32" s="112"/>
      <c r="K32" s="34"/>
      <c r="L32" s="33" t="s">
        <v>31</v>
      </c>
      <c r="M32" s="129">
        <v>823.43079315707621</v>
      </c>
      <c r="N32" s="129">
        <v>4792</v>
      </c>
      <c r="O32" s="130">
        <v>0.6643326531097663</v>
      </c>
      <c r="P32" s="114"/>
      <c r="R32" s="112"/>
      <c r="S32" s="34"/>
      <c r="T32" s="33" t="s">
        <v>31</v>
      </c>
      <c r="U32" s="129">
        <v>823.43079315707621</v>
      </c>
      <c r="V32" s="129">
        <v>4780</v>
      </c>
      <c r="W32" s="130">
        <v>0.66266904880314759</v>
      </c>
      <c r="X32" s="114"/>
      <c r="Z32" s="112"/>
      <c r="AA32" s="34"/>
      <c r="AB32" s="33" t="s">
        <v>31</v>
      </c>
      <c r="AC32" s="129">
        <v>823.43079315707621</v>
      </c>
      <c r="AD32" s="129">
        <v>4684</v>
      </c>
      <c r="AE32" s="130">
        <v>0.64936021435019731</v>
      </c>
      <c r="AF32" s="114"/>
    </row>
    <row r="33" spans="2:32" x14ac:dyDescent="0.25">
      <c r="B33" s="112"/>
      <c r="C33" s="17"/>
      <c r="D33" s="31" t="s">
        <v>20</v>
      </c>
      <c r="E33" s="131">
        <v>0</v>
      </c>
      <c r="F33" s="131">
        <v>0</v>
      </c>
      <c r="G33" s="16" t="s">
        <v>162</v>
      </c>
      <c r="H33" s="114"/>
      <c r="J33" s="112"/>
      <c r="K33" s="17"/>
      <c r="L33" s="31" t="s">
        <v>20</v>
      </c>
      <c r="M33" s="131">
        <v>57.819595645412129</v>
      </c>
      <c r="N33" s="131">
        <v>0</v>
      </c>
      <c r="O33" s="16">
        <v>0</v>
      </c>
      <c r="P33" s="114"/>
      <c r="R33" s="112"/>
      <c r="S33" s="17"/>
      <c r="T33" s="31" t="s">
        <v>20</v>
      </c>
      <c r="U33" s="131">
        <v>57.819595645412129</v>
      </c>
      <c r="V33" s="131">
        <v>0</v>
      </c>
      <c r="W33" s="16">
        <v>0</v>
      </c>
      <c r="X33" s="114"/>
      <c r="Z33" s="112"/>
      <c r="AA33" s="17"/>
      <c r="AB33" s="31" t="s">
        <v>20</v>
      </c>
      <c r="AC33" s="131">
        <v>57.819595645412129</v>
      </c>
      <c r="AD33" s="131">
        <v>0</v>
      </c>
      <c r="AE33" s="16">
        <v>0</v>
      </c>
      <c r="AF33" s="114"/>
    </row>
    <row r="34" spans="2:32" x14ac:dyDescent="0.25">
      <c r="B34" s="112"/>
      <c r="C34" s="15"/>
      <c r="D34" s="29" t="s">
        <v>19</v>
      </c>
      <c r="E34" s="132">
        <v>0</v>
      </c>
      <c r="F34" s="132">
        <v>0</v>
      </c>
      <c r="G34" s="13" t="s">
        <v>162</v>
      </c>
      <c r="H34" s="114"/>
      <c r="J34" s="112"/>
      <c r="K34" s="15"/>
      <c r="L34" s="29" t="s">
        <v>19</v>
      </c>
      <c r="M34" s="132">
        <v>0</v>
      </c>
      <c r="N34" s="132">
        <v>0</v>
      </c>
      <c r="O34" s="13" t="s">
        <v>162</v>
      </c>
      <c r="P34" s="114"/>
      <c r="R34" s="112"/>
      <c r="S34" s="15"/>
      <c r="T34" s="29" t="s">
        <v>19</v>
      </c>
      <c r="U34" s="132">
        <v>0</v>
      </c>
      <c r="V34" s="132">
        <v>0</v>
      </c>
      <c r="W34" s="13" t="s">
        <v>162</v>
      </c>
      <c r="X34" s="114"/>
      <c r="Z34" s="112"/>
      <c r="AA34" s="15"/>
      <c r="AB34" s="29" t="s">
        <v>19</v>
      </c>
      <c r="AC34" s="132">
        <v>0</v>
      </c>
      <c r="AD34" s="132">
        <v>0</v>
      </c>
      <c r="AE34" s="13" t="s">
        <v>162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1" t="s">
        <v>162</v>
      </c>
      <c r="H35" s="114"/>
      <c r="J35" s="112"/>
      <c r="K35" s="12"/>
      <c r="L35" s="26" t="s">
        <v>17</v>
      </c>
      <c r="M35" s="133">
        <v>0</v>
      </c>
      <c r="N35" s="133">
        <v>0</v>
      </c>
      <c r="O35" s="11" t="s">
        <v>162</v>
      </c>
      <c r="P35" s="114"/>
      <c r="R35" s="112"/>
      <c r="S35" s="12"/>
      <c r="T35" s="26" t="s">
        <v>17</v>
      </c>
      <c r="U35" s="133">
        <v>0</v>
      </c>
      <c r="V35" s="133">
        <v>0</v>
      </c>
      <c r="W35" s="11" t="s">
        <v>162</v>
      </c>
      <c r="X35" s="114"/>
      <c r="Z35" s="112"/>
      <c r="AA35" s="12"/>
      <c r="AB35" s="26" t="s">
        <v>17</v>
      </c>
      <c r="AC35" s="133">
        <v>0</v>
      </c>
      <c r="AD35" s="133">
        <v>0</v>
      </c>
      <c r="AE35" s="11" t="s">
        <v>162</v>
      </c>
      <c r="AF35" s="114"/>
    </row>
    <row r="36" spans="2:32" ht="15.75" x14ac:dyDescent="0.25">
      <c r="B36" s="112"/>
      <c r="C36" s="113"/>
      <c r="D36" s="134" t="s">
        <v>101</v>
      </c>
      <c r="E36" s="135">
        <v>2894</v>
      </c>
      <c r="F36" s="135">
        <v>14428</v>
      </c>
      <c r="G36" s="113"/>
      <c r="H36" s="114"/>
      <c r="J36" s="112"/>
      <c r="K36" s="113"/>
      <c r="L36" s="134" t="s">
        <v>101</v>
      </c>
      <c r="M36" s="135">
        <v>3040.9999999999995</v>
      </c>
      <c r="N36" s="135">
        <v>14419</v>
      </c>
      <c r="O36" s="113"/>
      <c r="P36" s="114"/>
      <c r="R36" s="112"/>
      <c r="S36" s="113"/>
      <c r="T36" s="134" t="s">
        <v>101</v>
      </c>
      <c r="U36" s="135">
        <v>3040.9999999999995</v>
      </c>
      <c r="V36" s="135">
        <v>14050</v>
      </c>
      <c r="W36" s="135" t="s">
        <v>162</v>
      </c>
      <c r="X36" s="114"/>
      <c r="Z36" s="112"/>
      <c r="AA36" s="113"/>
      <c r="AB36" s="134" t="s">
        <v>101</v>
      </c>
      <c r="AC36" s="135">
        <v>3040.9999999999995</v>
      </c>
      <c r="AD36" s="135">
        <v>13600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2400</v>
      </c>
      <c r="F37" s="136">
        <v>7783</v>
      </c>
      <c r="G37" s="137">
        <v>0.37019596651445968</v>
      </c>
      <c r="H37" s="114"/>
      <c r="J37" s="112"/>
      <c r="K37" s="78"/>
      <c r="L37" s="77" t="s">
        <v>67</v>
      </c>
      <c r="M37" s="136">
        <v>2400</v>
      </c>
      <c r="N37" s="136">
        <v>8611</v>
      </c>
      <c r="O37" s="137">
        <v>0.40957952815829529</v>
      </c>
      <c r="P37" s="114"/>
      <c r="R37" s="112"/>
      <c r="S37" s="78"/>
      <c r="T37" s="77" t="s">
        <v>67</v>
      </c>
      <c r="U37" s="136">
        <v>2400</v>
      </c>
      <c r="V37" s="136">
        <v>7034</v>
      </c>
      <c r="W37" s="137">
        <v>0.33457001522070018</v>
      </c>
      <c r="X37" s="114"/>
      <c r="Z37" s="112"/>
      <c r="AA37" s="78"/>
      <c r="AB37" s="77" t="s">
        <v>67</v>
      </c>
      <c r="AC37" s="136">
        <v>2400</v>
      </c>
      <c r="AD37" s="136">
        <v>6403</v>
      </c>
      <c r="AE37" s="137">
        <v>0.30455669710806699</v>
      </c>
      <c r="AF37" s="114"/>
    </row>
    <row r="38" spans="2:32" ht="15.75" x14ac:dyDescent="0.25">
      <c r="B38" s="112"/>
      <c r="C38" s="75"/>
      <c r="D38" s="74" t="s">
        <v>66</v>
      </c>
      <c r="E38" s="138">
        <v>2400</v>
      </c>
      <c r="F38" s="138">
        <v>10843</v>
      </c>
      <c r="G38" s="139">
        <v>0.51574391171993916</v>
      </c>
      <c r="H38" s="114"/>
      <c r="J38" s="112"/>
      <c r="K38" s="75"/>
      <c r="L38" s="74" t="s">
        <v>66</v>
      </c>
      <c r="M38" s="138">
        <v>2400</v>
      </c>
      <c r="N38" s="138">
        <v>10744</v>
      </c>
      <c r="O38" s="139">
        <v>0.51103500761035003</v>
      </c>
      <c r="P38" s="114"/>
      <c r="R38" s="112"/>
      <c r="S38" s="75"/>
      <c r="T38" s="74" t="s">
        <v>66</v>
      </c>
      <c r="U38" s="138">
        <v>2400</v>
      </c>
      <c r="V38" s="138">
        <v>8308</v>
      </c>
      <c r="W38" s="139">
        <v>0.39516742770167429</v>
      </c>
      <c r="X38" s="114"/>
      <c r="Z38" s="112"/>
      <c r="AA38" s="75"/>
      <c r="AB38" s="74" t="s">
        <v>66</v>
      </c>
      <c r="AC38" s="138">
        <v>2400</v>
      </c>
      <c r="AD38" s="138">
        <v>6809</v>
      </c>
      <c r="AE38" s="139">
        <v>0.3238679604261796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-3060</v>
      </c>
      <c r="G39" s="143">
        <v>-0.14554794520547945</v>
      </c>
      <c r="H39" s="114"/>
      <c r="J39" s="112"/>
      <c r="K39" s="140"/>
      <c r="L39" s="141" t="s">
        <v>102</v>
      </c>
      <c r="M39" s="142"/>
      <c r="N39" s="142">
        <v>-2133</v>
      </c>
      <c r="O39" s="143">
        <v>-0.1014554794520548</v>
      </c>
      <c r="P39" s="114"/>
      <c r="R39" s="112"/>
      <c r="S39" s="140"/>
      <c r="T39" s="141" t="s">
        <v>102</v>
      </c>
      <c r="U39" s="142"/>
      <c r="V39" s="142">
        <v>-1274</v>
      </c>
      <c r="W39" s="143">
        <v>-6.0597412480974125E-2</v>
      </c>
      <c r="X39" s="114"/>
      <c r="Z39" s="112"/>
      <c r="AA39" s="140"/>
      <c r="AB39" s="141" t="s">
        <v>102</v>
      </c>
      <c r="AC39" s="142"/>
      <c r="AD39" s="142">
        <v>-406</v>
      </c>
      <c r="AE39" s="143">
        <v>-1.9311263318112632E-2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0.89679165635707914</v>
      </c>
      <c r="F48" s="23">
        <v>0.9676953760562641</v>
      </c>
      <c r="G48" s="23">
        <v>0.84747152679368076</v>
      </c>
    </row>
    <row r="49" spans="4:7" x14ac:dyDescent="0.25">
      <c r="D49" s="22" t="s">
        <v>23</v>
      </c>
      <c r="E49" s="148">
        <v>0.44339200461472233</v>
      </c>
      <c r="F49" s="20">
        <v>0.55480231271525859</v>
      </c>
      <c r="G49" s="20">
        <v>0.3610441715314201</v>
      </c>
    </row>
    <row r="50" spans="4:7" x14ac:dyDescent="0.25">
      <c r="D50" s="19" t="s">
        <v>21</v>
      </c>
      <c r="E50" s="149" t="s">
        <v>162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 t="s">
        <v>162</v>
      </c>
      <c r="F53" s="16" t="s">
        <v>162</v>
      </c>
      <c r="G53" s="16" t="s">
        <v>162</v>
      </c>
    </row>
    <row r="54" spans="4:7" x14ac:dyDescent="0.25">
      <c r="D54" s="15" t="s">
        <v>19</v>
      </c>
      <c r="E54" s="153" t="s">
        <v>162</v>
      </c>
      <c r="F54" s="13" t="s">
        <v>162</v>
      </c>
      <c r="G54" s="13" t="s">
        <v>162</v>
      </c>
    </row>
    <row r="55" spans="4:7" ht="15.75" thickBot="1" x14ac:dyDescent="0.3">
      <c r="D55" s="12" t="s">
        <v>17</v>
      </c>
      <c r="E55" s="154" t="s">
        <v>162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0.35472555175038056</v>
      </c>
      <c r="F56" s="156">
        <v>0.40957952815829529</v>
      </c>
      <c r="G56" s="155">
        <v>0.30455669710806699</v>
      </c>
    </row>
    <row r="57" spans="4:7" ht="15.75" thickBot="1" x14ac:dyDescent="0.3">
      <c r="D57" s="75" t="s">
        <v>107</v>
      </c>
      <c r="E57" s="157">
        <v>0.43645357686453579</v>
      </c>
      <c r="F57" s="158">
        <v>0.51574391171993916</v>
      </c>
      <c r="G57" s="157">
        <v>0.3238679604261796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0" tint="-0.34998626667073579"/>
  </sheetPr>
  <dimension ref="A2:XFB146"/>
  <sheetViews>
    <sheetView zoomScale="85" zoomScaleNormal="85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700</v>
      </c>
      <c r="D6" s="88">
        <v>700</v>
      </c>
      <c r="E6" s="88">
        <v>700</v>
      </c>
      <c r="F6" s="88">
        <v>700</v>
      </c>
      <c r="G6" s="88">
        <v>700</v>
      </c>
      <c r="H6" s="88">
        <v>1800</v>
      </c>
    </row>
    <row r="7" spans="1:10" x14ac:dyDescent="0.25">
      <c r="A7" s="22"/>
      <c r="B7" s="42" t="s">
        <v>35</v>
      </c>
      <c r="C7" s="87">
        <v>960</v>
      </c>
      <c r="D7" s="87">
        <v>960</v>
      </c>
      <c r="E7" s="87">
        <v>1130</v>
      </c>
      <c r="F7" s="87">
        <v>1360</v>
      </c>
      <c r="G7" s="87">
        <v>1320</v>
      </c>
      <c r="H7" s="87">
        <v>1420</v>
      </c>
    </row>
    <row r="8" spans="1:10" x14ac:dyDescent="0.25">
      <c r="A8" s="41"/>
      <c r="B8" s="40" t="s">
        <v>34</v>
      </c>
      <c r="C8" s="86">
        <v>179.99999999999994</v>
      </c>
      <c r="D8" s="86">
        <v>179.99999999999994</v>
      </c>
      <c r="E8" s="86">
        <v>590.00000000000011</v>
      </c>
      <c r="F8" s="86">
        <v>579.99999999999989</v>
      </c>
      <c r="G8" s="86">
        <v>580</v>
      </c>
      <c r="H8" s="86">
        <v>580.00000000000011</v>
      </c>
    </row>
    <row r="9" spans="1:10" x14ac:dyDescent="0.25">
      <c r="A9" s="19"/>
      <c r="B9" s="38" t="s">
        <v>33</v>
      </c>
      <c r="C9" s="85">
        <v>387</v>
      </c>
      <c r="D9" s="85">
        <v>402</v>
      </c>
      <c r="E9" s="85">
        <v>460</v>
      </c>
      <c r="F9" s="85">
        <v>460</v>
      </c>
      <c r="G9" s="85">
        <v>567</v>
      </c>
      <c r="H9" s="85">
        <v>567</v>
      </c>
    </row>
    <row r="10" spans="1:10" x14ac:dyDescent="0.25">
      <c r="A10" s="36"/>
      <c r="B10" s="35" t="s">
        <v>32</v>
      </c>
      <c r="C10" s="84">
        <v>375</v>
      </c>
      <c r="D10" s="84">
        <v>375</v>
      </c>
      <c r="E10" s="84">
        <v>801</v>
      </c>
      <c r="F10" s="84">
        <v>801</v>
      </c>
      <c r="G10" s="84">
        <v>801</v>
      </c>
      <c r="H10" s="84">
        <v>801</v>
      </c>
    </row>
    <row r="11" spans="1:10" x14ac:dyDescent="0.25">
      <c r="A11" s="34"/>
      <c r="B11" s="33" t="s">
        <v>31</v>
      </c>
      <c r="C11" s="83">
        <v>1070</v>
      </c>
      <c r="D11" s="83">
        <v>1050</v>
      </c>
      <c r="E11" s="83">
        <v>1010</v>
      </c>
      <c r="F11" s="83">
        <v>900</v>
      </c>
      <c r="G11" s="83">
        <v>710</v>
      </c>
      <c r="H11" s="83">
        <v>710.00000000000011</v>
      </c>
    </row>
    <row r="12" spans="1:10" x14ac:dyDescent="0.25">
      <c r="A12" s="17"/>
      <c r="B12" s="31" t="s">
        <v>20</v>
      </c>
      <c r="C12" s="82">
        <v>0</v>
      </c>
      <c r="D12" s="82">
        <v>0</v>
      </c>
      <c r="E12" s="82">
        <v>0</v>
      </c>
      <c r="F12" s="82">
        <v>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2</v>
      </c>
      <c r="D13" s="81">
        <v>10</v>
      </c>
      <c r="E13" s="81">
        <v>120</v>
      </c>
      <c r="F13" s="81">
        <v>120</v>
      </c>
      <c r="G13" s="81">
        <v>235</v>
      </c>
      <c r="H13" s="81">
        <v>235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0</v>
      </c>
      <c r="G14" s="80">
        <v>0</v>
      </c>
      <c r="H14" s="80">
        <v>0</v>
      </c>
    </row>
    <row r="15" spans="1:10" x14ac:dyDescent="0.25">
      <c r="A15" s="12"/>
      <c r="B15" s="26" t="s">
        <v>17</v>
      </c>
      <c r="C15" s="79">
        <v>294</v>
      </c>
      <c r="D15" s="79">
        <v>345</v>
      </c>
      <c r="E15" s="79">
        <v>549</v>
      </c>
      <c r="F15" s="79">
        <v>549</v>
      </c>
      <c r="G15" s="79">
        <v>435</v>
      </c>
      <c r="H15" s="79">
        <v>1116</v>
      </c>
    </row>
    <row r="16" spans="1:10" x14ac:dyDescent="0.25">
      <c r="A16" s="78"/>
      <c r="B16" s="77" t="s">
        <v>67</v>
      </c>
      <c r="C16" s="76">
        <v>2110</v>
      </c>
      <c r="D16" s="76">
        <v>2110</v>
      </c>
      <c r="E16" s="76">
        <v>3800</v>
      </c>
      <c r="F16" s="76">
        <v>3800</v>
      </c>
      <c r="G16" s="76">
        <v>6800</v>
      </c>
      <c r="H16" s="76">
        <v>6800</v>
      </c>
    </row>
    <row r="17" spans="1:8" ht="15.75" thickBot="1" x14ac:dyDescent="0.3">
      <c r="A17" s="75"/>
      <c r="B17" s="74" t="s">
        <v>66</v>
      </c>
      <c r="C17" s="73">
        <v>2780</v>
      </c>
      <c r="D17" s="73">
        <v>2780</v>
      </c>
      <c r="E17" s="73">
        <v>4550</v>
      </c>
      <c r="F17" s="73">
        <v>4550</v>
      </c>
      <c r="G17" s="73">
        <v>6800</v>
      </c>
      <c r="H17" s="73">
        <v>6800</v>
      </c>
    </row>
    <row r="18" spans="1:8" ht="6.75" customHeight="1" x14ac:dyDescent="0.25"/>
    <row r="19" spans="1:8" ht="19.5" customHeight="1" x14ac:dyDescent="0.25">
      <c r="B19" t="s">
        <v>65</v>
      </c>
      <c r="C19" s="67">
        <v>13812</v>
      </c>
      <c r="D19" s="67">
        <v>14143</v>
      </c>
      <c r="E19" s="67">
        <v>15469</v>
      </c>
      <c r="F19" s="67">
        <v>15469</v>
      </c>
      <c r="G19" s="67">
        <v>16966</v>
      </c>
      <c r="H19" s="67">
        <v>19990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-1283.0369599999999</v>
      </c>
      <c r="D21" s="67">
        <v>-1316.5554400000001</v>
      </c>
      <c r="E21" s="67">
        <v>-1450.6293599999999</v>
      </c>
      <c r="F21" s="67">
        <v>-2037.1513923529412</v>
      </c>
      <c r="G21" s="67">
        <v>-1785.8141599999999</v>
      </c>
      <c r="H21" s="67">
        <v>-3210.2248100000002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15095.036959999999</v>
      </c>
      <c r="D23" s="67">
        <v>15459.55544</v>
      </c>
      <c r="E23" s="67">
        <v>16919.629359999999</v>
      </c>
      <c r="F23" s="67">
        <v>17506.151392352942</v>
      </c>
      <c r="G23" s="67">
        <v>18751.814160000002</v>
      </c>
      <c r="H23" s="67">
        <v>23200.22481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2280</v>
      </c>
      <c r="D29" s="71">
        <v>2320</v>
      </c>
      <c r="E29" s="71">
        <v>2550</v>
      </c>
      <c r="F29" s="71">
        <v>2200</v>
      </c>
      <c r="G29" s="71">
        <v>2200</v>
      </c>
      <c r="H29" s="71">
        <v>2951</v>
      </c>
    </row>
    <row r="30" spans="1:8" x14ac:dyDescent="0.25">
      <c r="B30" t="s">
        <v>59</v>
      </c>
      <c r="C30" s="71">
        <v>2110</v>
      </c>
      <c r="D30" s="71">
        <v>2160</v>
      </c>
      <c r="E30" s="71">
        <v>2420</v>
      </c>
      <c r="F30" s="71">
        <v>2029.9999999999998</v>
      </c>
      <c r="G30" s="71">
        <v>2180</v>
      </c>
      <c r="H30" s="71">
        <v>2917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46</v>
      </c>
      <c r="D32" s="70">
        <v>47</v>
      </c>
      <c r="E32" s="70">
        <v>52.630438225976775</v>
      </c>
      <c r="F32" s="70">
        <v>47</v>
      </c>
      <c r="G32" s="70">
        <v>50</v>
      </c>
      <c r="H32" s="70">
        <v>62</v>
      </c>
    </row>
    <row r="33" spans="2:18" x14ac:dyDescent="0.25">
      <c r="B33" s="69" t="s">
        <v>56</v>
      </c>
      <c r="C33" s="70">
        <v>44</v>
      </c>
      <c r="D33" s="70">
        <v>46</v>
      </c>
      <c r="E33" s="70">
        <v>51</v>
      </c>
      <c r="F33" s="70">
        <v>45.851289473684204</v>
      </c>
      <c r="G33" s="70">
        <v>50</v>
      </c>
      <c r="H33" s="70">
        <v>62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-0.21176470588235297</v>
      </c>
      <c r="D35" s="67">
        <v>-0.51764705882352946</v>
      </c>
      <c r="E35" s="67">
        <v>-1.7411764705882358</v>
      </c>
      <c r="F35" s="67">
        <v>-4.9117647058823524</v>
      </c>
      <c r="G35" s="67">
        <v>-4.8</v>
      </c>
      <c r="H35" s="67">
        <v>-12.5</v>
      </c>
    </row>
    <row r="36" spans="2:18" x14ac:dyDescent="0.25">
      <c r="B36" s="69" t="s">
        <v>54</v>
      </c>
      <c r="C36" s="67">
        <v>-6.8529411764705879</v>
      </c>
      <c r="D36" s="67">
        <v>-6.7294117647058824</v>
      </c>
      <c r="E36" s="67">
        <v>-6.2352941176470589</v>
      </c>
      <c r="F36" s="67">
        <v>-6.276470588235294</v>
      </c>
      <c r="G36" s="67">
        <v>-5</v>
      </c>
      <c r="H36" s="67">
        <v>-5.0999999999999996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46.211764705882352</v>
      </c>
      <c r="D40" s="67">
        <v>47.517647058823528</v>
      </c>
      <c r="E40" s="67">
        <v>54.371614696565011</v>
      </c>
      <c r="F40" s="67">
        <v>51.911764705882355</v>
      </c>
      <c r="G40" s="67">
        <v>54.8</v>
      </c>
      <c r="H40" s="67">
        <v>74.5</v>
      </c>
    </row>
    <row r="41" spans="2:18" x14ac:dyDescent="0.25">
      <c r="B41" s="68" t="s">
        <v>52</v>
      </c>
      <c r="C41" s="67">
        <v>50.852941176470587</v>
      </c>
      <c r="D41" s="67">
        <v>52.72941176470588</v>
      </c>
      <c r="E41" s="67">
        <v>57.235294117647058</v>
      </c>
      <c r="F41" s="67">
        <v>52.127760061919496</v>
      </c>
      <c r="G41" s="67">
        <v>55</v>
      </c>
      <c r="H41" s="67">
        <v>67.099999999999994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0.43</v>
      </c>
      <c r="D46" s="6">
        <v>0.43</v>
      </c>
      <c r="E46" s="6">
        <v>0.43</v>
      </c>
      <c r="F46" s="6">
        <v>0.43</v>
      </c>
      <c r="G46" s="6">
        <v>0.43</v>
      </c>
      <c r="H46" s="6">
        <v>0.43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11532</v>
      </c>
      <c r="R47" s="54">
        <v>6691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11280</v>
      </c>
      <c r="R48" s="54">
        <v>6421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11182</v>
      </c>
      <c r="R49" s="54">
        <v>6270</v>
      </c>
    </row>
    <row r="50" spans="2:18" x14ac:dyDescent="0.25">
      <c r="B50" s="24" t="s">
        <v>24</v>
      </c>
      <c r="C50" s="23">
        <v>0.89679165635707914</v>
      </c>
      <c r="D50" s="23">
        <v>0.89679165635707914</v>
      </c>
      <c r="E50" s="23">
        <v>0.89679165635707914</v>
      </c>
      <c r="F50" s="23">
        <v>0.89679165635707914</v>
      </c>
      <c r="G50" s="23">
        <v>0.89679165635707914</v>
      </c>
      <c r="H50" s="23">
        <v>0.7</v>
      </c>
      <c r="P50" s="56" t="s">
        <v>73</v>
      </c>
      <c r="Q50" s="55">
        <v>11637</v>
      </c>
      <c r="R50" s="54">
        <v>6162</v>
      </c>
    </row>
    <row r="51" spans="2:18" x14ac:dyDescent="0.25">
      <c r="B51" s="22" t="s">
        <v>23</v>
      </c>
      <c r="C51" s="20">
        <v>0.45</v>
      </c>
      <c r="D51" s="20">
        <v>0.45</v>
      </c>
      <c r="E51" s="20">
        <v>0.45</v>
      </c>
      <c r="F51" s="20">
        <v>0.45</v>
      </c>
      <c r="G51" s="20">
        <v>0.45</v>
      </c>
      <c r="H51" s="20">
        <v>0.45</v>
      </c>
      <c r="P51" s="56" t="s">
        <v>74</v>
      </c>
      <c r="Q51" s="55">
        <v>11733</v>
      </c>
      <c r="R51" s="54">
        <v>5978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12241</v>
      </c>
      <c r="R52" s="54">
        <v>6036</v>
      </c>
    </row>
    <row r="53" spans="2:18" x14ac:dyDescent="0.25">
      <c r="B53" s="19" t="s">
        <v>21</v>
      </c>
      <c r="C53" s="18">
        <v>0.41</v>
      </c>
      <c r="D53" s="18">
        <v>0.41</v>
      </c>
      <c r="E53" s="18">
        <v>0.41</v>
      </c>
      <c r="F53" s="18">
        <v>0.41</v>
      </c>
      <c r="G53" s="18">
        <v>0.41</v>
      </c>
      <c r="H53" s="18">
        <v>0.41</v>
      </c>
      <c r="P53" s="56" t="s">
        <v>76</v>
      </c>
      <c r="Q53" s="55">
        <v>13611</v>
      </c>
      <c r="R53" s="54">
        <v>6462</v>
      </c>
    </row>
    <row r="54" spans="2:18" x14ac:dyDescent="0.25">
      <c r="B54" s="17" t="s">
        <v>20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P54" s="56" t="s">
        <v>77</v>
      </c>
      <c r="Q54" s="55">
        <v>14981</v>
      </c>
      <c r="R54" s="54">
        <v>7107</v>
      </c>
    </row>
    <row r="55" spans="2:18" x14ac:dyDescent="0.25">
      <c r="B55" s="15" t="s">
        <v>19</v>
      </c>
      <c r="C55" s="13">
        <v>0.25</v>
      </c>
      <c r="D55" s="13">
        <v>0.25</v>
      </c>
      <c r="E55" s="13">
        <v>0.25</v>
      </c>
      <c r="F55" s="13">
        <v>0.25</v>
      </c>
      <c r="G55" s="13">
        <v>0.25</v>
      </c>
      <c r="H55" s="13">
        <v>0.25</v>
      </c>
      <c r="P55" s="56" t="s">
        <v>78</v>
      </c>
      <c r="Q55" s="55">
        <v>15551</v>
      </c>
      <c r="R55" s="54">
        <v>7580</v>
      </c>
    </row>
    <row r="56" spans="2:18" x14ac:dyDescent="0.25">
      <c r="B56" s="14" t="s">
        <v>18</v>
      </c>
      <c r="C56" s="13">
        <v>0</v>
      </c>
      <c r="D56" s="13">
        <v>0</v>
      </c>
      <c r="E56" s="13">
        <v>0</v>
      </c>
      <c r="F56" s="13">
        <v>0</v>
      </c>
      <c r="G56" s="13">
        <v>0</v>
      </c>
      <c r="H56" s="13">
        <v>0</v>
      </c>
      <c r="P56" s="56" t="s">
        <v>79</v>
      </c>
      <c r="Q56" s="55">
        <v>15376</v>
      </c>
      <c r="R56" s="54">
        <v>7761</v>
      </c>
    </row>
    <row r="57" spans="2:18" x14ac:dyDescent="0.25">
      <c r="B57" s="12" t="s">
        <v>17</v>
      </c>
      <c r="C57" s="11">
        <v>0.11</v>
      </c>
      <c r="D57" s="11">
        <v>0.11</v>
      </c>
      <c r="E57" s="11">
        <v>0.11</v>
      </c>
      <c r="F57" s="11">
        <v>0.11</v>
      </c>
      <c r="G57" s="11">
        <v>0.11</v>
      </c>
      <c r="H57" s="11">
        <v>0.11</v>
      </c>
      <c r="P57" s="56" t="s">
        <v>80</v>
      </c>
      <c r="Q57" s="55">
        <v>15281</v>
      </c>
      <c r="R57" s="54">
        <v>8048</v>
      </c>
    </row>
    <row r="58" spans="2:18" x14ac:dyDescent="0.25">
      <c r="P58" s="56" t="s">
        <v>81</v>
      </c>
      <c r="Q58" s="55">
        <v>15293</v>
      </c>
      <c r="R58" s="59">
        <v>8176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15244</v>
      </c>
      <c r="R59" s="54">
        <v>8249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15118</v>
      </c>
      <c r="R60" s="54">
        <v>8281</v>
      </c>
    </row>
    <row r="61" spans="2:18" ht="21" customHeight="1" x14ac:dyDescent="0.25">
      <c r="B61" s="4" t="s">
        <v>46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P61" s="56" t="s">
        <v>84</v>
      </c>
      <c r="Q61" s="55">
        <v>15067</v>
      </c>
      <c r="R61" s="54">
        <v>8220</v>
      </c>
    </row>
    <row r="62" spans="2:18" ht="19.5" customHeight="1" x14ac:dyDescent="0.25">
      <c r="B62" s="4" t="s">
        <v>45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P62" s="56" t="s">
        <v>85</v>
      </c>
      <c r="Q62" s="55">
        <v>15348</v>
      </c>
      <c r="R62" s="54">
        <v>7967</v>
      </c>
    </row>
    <row r="63" spans="2:18" x14ac:dyDescent="0.25">
      <c r="B63" s="5" t="s">
        <v>44</v>
      </c>
      <c r="P63" s="56" t="s">
        <v>86</v>
      </c>
      <c r="Q63" s="55">
        <v>15568</v>
      </c>
      <c r="R63" s="54">
        <v>7865</v>
      </c>
    </row>
    <row r="64" spans="2:18" ht="21" customHeight="1" x14ac:dyDescent="0.25">
      <c r="B64" s="4" t="s">
        <v>43</v>
      </c>
      <c r="C64" s="3">
        <v>0.7</v>
      </c>
      <c r="D64" s="3">
        <v>0.7</v>
      </c>
      <c r="E64" s="3">
        <v>0.7</v>
      </c>
      <c r="F64" s="3">
        <v>0.7</v>
      </c>
      <c r="G64" s="3">
        <v>0.7</v>
      </c>
      <c r="H64" s="3">
        <v>0.7</v>
      </c>
      <c r="P64" s="56" t="s">
        <v>87</v>
      </c>
      <c r="Q64" s="55">
        <v>15747</v>
      </c>
      <c r="R64" s="54">
        <v>7817</v>
      </c>
    </row>
    <row r="65" spans="1:18" ht="21" customHeight="1" x14ac:dyDescent="0.25">
      <c r="B65" s="4" t="s">
        <v>42</v>
      </c>
      <c r="C65" s="3">
        <v>0.7</v>
      </c>
      <c r="D65" s="3">
        <v>0.7</v>
      </c>
      <c r="E65" s="3">
        <v>0.7</v>
      </c>
      <c r="F65" s="3">
        <v>0.7</v>
      </c>
      <c r="G65" s="3">
        <v>0.7</v>
      </c>
      <c r="H65" s="3">
        <v>0.7</v>
      </c>
      <c r="P65" s="56" t="s">
        <v>88</v>
      </c>
      <c r="Q65" s="55">
        <v>15462</v>
      </c>
      <c r="R65" s="54">
        <v>7735</v>
      </c>
    </row>
    <row r="66" spans="1:18" x14ac:dyDescent="0.25">
      <c r="P66" s="56" t="s">
        <v>89</v>
      </c>
      <c r="Q66" s="58">
        <v>15043</v>
      </c>
      <c r="R66" s="54">
        <v>7595</v>
      </c>
    </row>
    <row r="67" spans="1:18" x14ac:dyDescent="0.25">
      <c r="P67" s="56" t="s">
        <v>90</v>
      </c>
      <c r="Q67" s="55">
        <v>14511</v>
      </c>
      <c r="R67" s="54">
        <v>7463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14106</v>
      </c>
      <c r="R68" s="54">
        <v>7211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13215</v>
      </c>
      <c r="R69" s="54">
        <v>7120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12364</v>
      </c>
      <c r="R70" s="51">
        <v>6912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0.93202541602960409</v>
      </c>
      <c r="R71" s="46">
        <v>0.89248511904761896</v>
      </c>
    </row>
    <row r="72" spans="1:18" x14ac:dyDescent="0.25">
      <c r="A72" s="45"/>
      <c r="B72" s="44" t="s">
        <v>24</v>
      </c>
      <c r="C72" s="43">
        <v>0.98</v>
      </c>
      <c r="D72" s="43">
        <v>0.82</v>
      </c>
      <c r="E72" s="43">
        <v>0.98</v>
      </c>
      <c r="F72" s="43">
        <v>0.82</v>
      </c>
    </row>
    <row r="73" spans="1:18" x14ac:dyDescent="0.25">
      <c r="A73" s="22"/>
      <c r="B73" s="42" t="s">
        <v>35</v>
      </c>
      <c r="C73" s="39">
        <v>0.54</v>
      </c>
      <c r="D73" s="39">
        <v>0.37</v>
      </c>
      <c r="E73" s="39">
        <v>0.54</v>
      </c>
      <c r="F73" s="39">
        <v>0.37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0.41</v>
      </c>
      <c r="D75" s="37">
        <v>0.41</v>
      </c>
      <c r="E75" s="37">
        <v>0.41</v>
      </c>
      <c r="F75" s="37">
        <v>0.41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0.75</v>
      </c>
      <c r="D79" s="27">
        <v>8.3333333333333329E-2</v>
      </c>
      <c r="E79" s="27">
        <v>0.75</v>
      </c>
      <c r="F79" s="27">
        <v>8.3333333333333329E-2</v>
      </c>
    </row>
    <row r="80" spans="1:18" x14ac:dyDescent="0.25">
      <c r="A80" s="14"/>
      <c r="B80" s="28" t="s">
        <v>18</v>
      </c>
      <c r="C80" s="27">
        <v>0</v>
      </c>
      <c r="D80" s="27">
        <v>0</v>
      </c>
      <c r="E80" s="27">
        <v>0</v>
      </c>
      <c r="F80" s="27">
        <v>0</v>
      </c>
    </row>
    <row r="81" spans="1:8" x14ac:dyDescent="0.25">
      <c r="A81" s="12"/>
      <c r="B81" s="26" t="s">
        <v>17</v>
      </c>
      <c r="C81" s="25">
        <v>0</v>
      </c>
      <c r="D81" s="25">
        <v>0</v>
      </c>
      <c r="E81" s="25">
        <v>0.21</v>
      </c>
      <c r="F81" s="25">
        <v>6.3E-2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0.98</v>
      </c>
      <c r="D85" s="23">
        <v>0.98</v>
      </c>
      <c r="E85" s="23">
        <v>0.98</v>
      </c>
      <c r="F85" s="23">
        <v>0.98</v>
      </c>
      <c r="G85" s="23">
        <v>0.98</v>
      </c>
      <c r="H85" s="23">
        <v>0.98</v>
      </c>
    </row>
    <row r="86" spans="1:8" x14ac:dyDescent="0.25">
      <c r="B86" s="22" t="s">
        <v>23</v>
      </c>
      <c r="C86" s="20">
        <v>0.54</v>
      </c>
      <c r="D86" s="20">
        <v>0.54</v>
      </c>
      <c r="E86" s="20">
        <v>0.54</v>
      </c>
      <c r="F86" s="20">
        <v>0.54</v>
      </c>
      <c r="G86" s="20">
        <v>0.54</v>
      </c>
      <c r="H86" s="20">
        <v>0.54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0.41</v>
      </c>
      <c r="D88" s="18">
        <v>0.41</v>
      </c>
      <c r="E88" s="18">
        <v>0.41</v>
      </c>
      <c r="F88" s="18">
        <v>0.41</v>
      </c>
      <c r="G88" s="18">
        <v>0.41</v>
      </c>
      <c r="H88" s="18">
        <v>0.41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0.75</v>
      </c>
      <c r="D90" s="13">
        <v>0.75</v>
      </c>
      <c r="E90" s="13">
        <v>0.75</v>
      </c>
      <c r="F90" s="13">
        <v>0.75</v>
      </c>
      <c r="G90" s="13">
        <v>0.75</v>
      </c>
      <c r="H90" s="13">
        <v>0.75</v>
      </c>
    </row>
    <row r="91" spans="1:8" x14ac:dyDescent="0.25">
      <c r="B91" s="14" t="s">
        <v>18</v>
      </c>
      <c r="C91" s="13">
        <v>0</v>
      </c>
      <c r="D91" s="13">
        <v>0</v>
      </c>
      <c r="E91" s="13">
        <v>0</v>
      </c>
      <c r="F91" s="13">
        <v>0</v>
      </c>
      <c r="G91" s="13">
        <v>0</v>
      </c>
      <c r="H91" s="13">
        <v>0</v>
      </c>
    </row>
    <row r="92" spans="1:8" x14ac:dyDescent="0.25">
      <c r="B92" s="12" t="s">
        <v>17</v>
      </c>
      <c r="C92" s="11">
        <v>0</v>
      </c>
      <c r="D92" s="11">
        <v>0</v>
      </c>
      <c r="E92" s="11">
        <v>0</v>
      </c>
      <c r="F92" s="11">
        <v>0</v>
      </c>
      <c r="G92" s="11">
        <v>0</v>
      </c>
      <c r="H92" s="11">
        <v>0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0.82</v>
      </c>
      <c r="D96" s="23">
        <v>0.82</v>
      </c>
      <c r="E96" s="23">
        <v>0.82</v>
      </c>
      <c r="F96" s="23">
        <v>0.82</v>
      </c>
      <c r="G96" s="23">
        <v>0.82</v>
      </c>
      <c r="H96" s="23">
        <v>0.82</v>
      </c>
    </row>
    <row r="97" spans="2:8" x14ac:dyDescent="0.25">
      <c r="B97" s="22" t="s">
        <v>23</v>
      </c>
      <c r="C97" s="20">
        <v>0.37</v>
      </c>
      <c r="D97" s="20">
        <v>0.37</v>
      </c>
      <c r="E97" s="20">
        <v>0.37</v>
      </c>
      <c r="F97" s="20">
        <v>0.37</v>
      </c>
      <c r="G97" s="20">
        <v>0.37</v>
      </c>
      <c r="H97" s="20">
        <v>0.37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0.41</v>
      </c>
      <c r="D99" s="18">
        <v>0.41</v>
      </c>
      <c r="E99" s="18">
        <v>0.41</v>
      </c>
      <c r="F99" s="18">
        <v>0.41</v>
      </c>
      <c r="G99" s="18">
        <v>0.41</v>
      </c>
      <c r="H99" s="18">
        <v>0.41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8.3333333333333329E-2</v>
      </c>
      <c r="D101" s="13">
        <v>8.3333333333333329E-2</v>
      </c>
      <c r="E101" s="13">
        <v>8.3333333333333329E-2</v>
      </c>
      <c r="F101" s="13">
        <v>8.3333333333333329E-2</v>
      </c>
      <c r="G101" s="13">
        <v>8.3333333333333329E-2</v>
      </c>
      <c r="H101" s="13">
        <v>8.3333333333333329E-2</v>
      </c>
    </row>
    <row r="102" spans="2:8" x14ac:dyDescent="0.25">
      <c r="B102" s="14" t="s">
        <v>18</v>
      </c>
      <c r="C102" s="13">
        <v>0</v>
      </c>
      <c r="D102" s="13">
        <v>0</v>
      </c>
      <c r="E102" s="13">
        <v>0</v>
      </c>
      <c r="F102" s="13">
        <v>0</v>
      </c>
      <c r="G102" s="13">
        <v>0</v>
      </c>
      <c r="H102" s="13">
        <v>0</v>
      </c>
    </row>
    <row r="103" spans="2:8" x14ac:dyDescent="0.25">
      <c r="B103" s="12" t="s">
        <v>17</v>
      </c>
      <c r="C103" s="11">
        <v>0</v>
      </c>
      <c r="D103" s="11">
        <v>0</v>
      </c>
      <c r="E103" s="11">
        <v>0</v>
      </c>
      <c r="F103" s="11">
        <v>0</v>
      </c>
      <c r="G103" s="11">
        <v>0</v>
      </c>
      <c r="H103" s="11">
        <v>0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0.98</v>
      </c>
      <c r="D107" s="23">
        <v>0.98</v>
      </c>
      <c r="E107" s="23">
        <v>0.98</v>
      </c>
      <c r="F107" s="23">
        <v>0.98</v>
      </c>
      <c r="G107" s="23">
        <v>0.98</v>
      </c>
      <c r="H107" s="23">
        <v>0.98</v>
      </c>
    </row>
    <row r="108" spans="2:8" x14ac:dyDescent="0.25">
      <c r="B108" s="22" t="s">
        <v>23</v>
      </c>
      <c r="C108" s="20">
        <v>0.54</v>
      </c>
      <c r="D108" s="20">
        <v>0.54</v>
      </c>
      <c r="E108" s="20">
        <v>0.54</v>
      </c>
      <c r="F108" s="20">
        <v>0.54</v>
      </c>
      <c r="G108" s="20">
        <v>0.54</v>
      </c>
      <c r="H108" s="20">
        <v>0.54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0.41</v>
      </c>
      <c r="D110" s="18">
        <v>0.41</v>
      </c>
      <c r="E110" s="18">
        <v>0.41</v>
      </c>
      <c r="F110" s="18">
        <v>0.41</v>
      </c>
      <c r="G110" s="18">
        <v>0.41</v>
      </c>
      <c r="H110" s="18">
        <v>0.41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0.75</v>
      </c>
      <c r="D112" s="13">
        <v>0.75</v>
      </c>
      <c r="E112" s="13">
        <v>0.75</v>
      </c>
      <c r="F112" s="13">
        <v>0.75</v>
      </c>
      <c r="G112" s="13">
        <v>0.75</v>
      </c>
      <c r="H112" s="13">
        <v>0.75</v>
      </c>
    </row>
    <row r="113" spans="1:16382" x14ac:dyDescent="0.25">
      <c r="B113" s="14" t="s">
        <v>18</v>
      </c>
      <c r="C113" s="13">
        <v>0</v>
      </c>
      <c r="D113" s="13">
        <v>0</v>
      </c>
      <c r="E113" s="13">
        <v>0</v>
      </c>
      <c r="F113" s="13">
        <v>0</v>
      </c>
      <c r="G113" s="13">
        <v>0</v>
      </c>
      <c r="H113" s="13">
        <v>0</v>
      </c>
    </row>
    <row r="114" spans="1:16382" x14ac:dyDescent="0.25">
      <c r="B114" s="12" t="s">
        <v>17</v>
      </c>
      <c r="C114" s="11">
        <v>0.21</v>
      </c>
      <c r="D114" s="11">
        <v>0.21</v>
      </c>
      <c r="E114" s="11">
        <v>0.21</v>
      </c>
      <c r="F114" s="11">
        <v>0.21</v>
      </c>
      <c r="G114" s="11">
        <v>0.21</v>
      </c>
      <c r="H114" s="11">
        <v>0.21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0.82</v>
      </c>
      <c r="D118" s="23">
        <v>0.82</v>
      </c>
      <c r="E118" s="23">
        <v>0.82</v>
      </c>
      <c r="F118" s="23">
        <v>0.82</v>
      </c>
      <c r="G118" s="23">
        <v>0.82</v>
      </c>
      <c r="H118" s="23">
        <v>0.82</v>
      </c>
    </row>
    <row r="119" spans="1:16382" x14ac:dyDescent="0.25">
      <c r="B119" s="22" t="s">
        <v>23</v>
      </c>
      <c r="C119" s="20">
        <v>0.37</v>
      </c>
      <c r="D119" s="20">
        <v>0.37</v>
      </c>
      <c r="E119" s="20">
        <v>0.37</v>
      </c>
      <c r="F119" s="20">
        <v>0.37</v>
      </c>
      <c r="G119" s="20">
        <v>0.37</v>
      </c>
      <c r="H119" s="20">
        <v>0.37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0.41</v>
      </c>
      <c r="D121" s="18">
        <v>0.41</v>
      </c>
      <c r="E121" s="18">
        <v>0.41</v>
      </c>
      <c r="F121" s="18">
        <v>0.41</v>
      </c>
      <c r="G121" s="18">
        <v>0.41</v>
      </c>
      <c r="H121" s="18">
        <v>0.41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8.3333333333333329E-2</v>
      </c>
      <c r="D123" s="13">
        <v>8.3333333333333329E-2</v>
      </c>
      <c r="E123" s="13">
        <v>8.3333333333333329E-2</v>
      </c>
      <c r="F123" s="13">
        <v>8.3333333333333329E-2</v>
      </c>
      <c r="G123" s="13">
        <v>8.3333333333333329E-2</v>
      </c>
      <c r="H123" s="13">
        <v>8.3333333333333329E-2</v>
      </c>
    </row>
    <row r="124" spans="1:16382" x14ac:dyDescent="0.25">
      <c r="B124" s="14" t="s">
        <v>18</v>
      </c>
      <c r="C124" s="13">
        <v>0</v>
      </c>
      <c r="D124" s="13">
        <v>0</v>
      </c>
      <c r="E124" s="13">
        <v>0</v>
      </c>
      <c r="F124" s="13">
        <v>0</v>
      </c>
      <c r="G124" s="13">
        <v>0</v>
      </c>
      <c r="H124" s="13">
        <v>0</v>
      </c>
    </row>
    <row r="125" spans="1:16382" x14ac:dyDescent="0.25">
      <c r="B125" s="12" t="s">
        <v>17</v>
      </c>
      <c r="C125" s="11">
        <v>6.3E-2</v>
      </c>
      <c r="D125" s="11">
        <v>6.3E-2</v>
      </c>
      <c r="E125" s="11">
        <v>6.3E-2</v>
      </c>
      <c r="F125" s="11">
        <v>6.3E-2</v>
      </c>
      <c r="G125" s="11">
        <v>6.3E-2</v>
      </c>
      <c r="H125" s="11">
        <v>6.3E-2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0.43</v>
      </c>
      <c r="D129" s="6">
        <v>0.43</v>
      </c>
      <c r="E129" s="6">
        <v>0.43</v>
      </c>
      <c r="F129" s="6">
        <v>0.43</v>
      </c>
      <c r="G129" s="6">
        <v>0.43</v>
      </c>
      <c r="H129" s="6">
        <v>0.43</v>
      </c>
    </row>
    <row r="130" spans="2:8" ht="18.75" customHeight="1" x14ac:dyDescent="0.25">
      <c r="B130" s="4" t="s">
        <v>14</v>
      </c>
      <c r="C130" s="6">
        <v>0.43</v>
      </c>
      <c r="D130" s="6">
        <v>0.43</v>
      </c>
      <c r="E130" s="6">
        <v>0.43</v>
      </c>
      <c r="F130" s="6">
        <v>0.43</v>
      </c>
      <c r="G130" s="6">
        <v>0.43</v>
      </c>
      <c r="H130" s="6">
        <v>0.43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2:8" ht="17.25" customHeight="1" x14ac:dyDescent="0.25">
      <c r="B135" s="4" t="s">
        <v>3</v>
      </c>
      <c r="C135" s="3">
        <v>0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2:8" ht="17.25" customHeight="1" x14ac:dyDescent="0.25">
      <c r="B143" s="4" t="s">
        <v>3</v>
      </c>
      <c r="C143" s="3">
        <v>0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/>
  <dimension ref="B3:AF57"/>
  <sheetViews>
    <sheetView zoomScaleNormal="100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1820</v>
      </c>
      <c r="F28" s="124">
        <v>13097</v>
      </c>
      <c r="G28" s="23">
        <v>0.82147874956094136</v>
      </c>
      <c r="H28" s="114"/>
      <c r="J28" s="112"/>
      <c r="K28" s="45"/>
      <c r="L28" s="44" t="s">
        <v>24</v>
      </c>
      <c r="M28" s="124">
        <v>1820</v>
      </c>
      <c r="N28" s="124">
        <v>13576</v>
      </c>
      <c r="O28" s="23">
        <v>0.85152290631742689</v>
      </c>
      <c r="P28" s="114"/>
      <c r="R28" s="112"/>
      <c r="S28" s="45"/>
      <c r="T28" s="44" t="s">
        <v>24</v>
      </c>
      <c r="U28" s="124">
        <v>1940</v>
      </c>
      <c r="V28" s="124">
        <v>14379</v>
      </c>
      <c r="W28" s="23">
        <v>0.84610224544555857</v>
      </c>
      <c r="X28" s="114"/>
      <c r="Z28" s="112"/>
      <c r="AA28" s="45"/>
      <c r="AB28" s="44" t="s">
        <v>24</v>
      </c>
      <c r="AC28" s="124">
        <v>1940</v>
      </c>
      <c r="AD28" s="124">
        <v>14274</v>
      </c>
      <c r="AE28" s="23">
        <v>0.83992373958480437</v>
      </c>
      <c r="AF28" s="114"/>
    </row>
    <row r="29" spans="2:32" x14ac:dyDescent="0.25">
      <c r="B29" s="112"/>
      <c r="C29" s="22"/>
      <c r="D29" s="42" t="s">
        <v>23</v>
      </c>
      <c r="E29" s="125">
        <v>2478</v>
      </c>
      <c r="F29" s="125">
        <v>4683</v>
      </c>
      <c r="G29" s="20">
        <v>0.21573407630988314</v>
      </c>
      <c r="H29" s="114"/>
      <c r="J29" s="112"/>
      <c r="K29" s="22"/>
      <c r="L29" s="42" t="s">
        <v>23</v>
      </c>
      <c r="M29" s="125">
        <v>2478</v>
      </c>
      <c r="N29" s="125">
        <v>5523</v>
      </c>
      <c r="O29" s="20">
        <v>0.25443077161210431</v>
      </c>
      <c r="P29" s="114"/>
      <c r="R29" s="112"/>
      <c r="S29" s="22"/>
      <c r="T29" s="42" t="s">
        <v>23</v>
      </c>
      <c r="U29" s="125">
        <v>2478</v>
      </c>
      <c r="V29" s="125">
        <v>4007</v>
      </c>
      <c r="W29" s="20">
        <v>0.18459245009047656</v>
      </c>
      <c r="X29" s="114"/>
      <c r="Z29" s="112"/>
      <c r="AA29" s="22"/>
      <c r="AB29" s="42" t="s">
        <v>23</v>
      </c>
      <c r="AC29" s="125">
        <v>2534</v>
      </c>
      <c r="AD29" s="125">
        <v>4261</v>
      </c>
      <c r="AE29" s="20">
        <v>0.19195561369935094</v>
      </c>
      <c r="AF29" s="114"/>
    </row>
    <row r="30" spans="2:32" x14ac:dyDescent="0.25">
      <c r="B30" s="112"/>
      <c r="C30" s="36"/>
      <c r="D30" s="35" t="s">
        <v>32</v>
      </c>
      <c r="E30" s="126">
        <v>1152.5896103896105</v>
      </c>
      <c r="F30" s="126">
        <v>1602</v>
      </c>
      <c r="G30" s="127">
        <v>0.15866593857890945</v>
      </c>
      <c r="H30" s="114"/>
      <c r="J30" s="112"/>
      <c r="K30" s="36"/>
      <c r="L30" s="35" t="s">
        <v>32</v>
      </c>
      <c r="M30" s="126">
        <v>1307</v>
      </c>
      <c r="N30" s="126">
        <v>2501</v>
      </c>
      <c r="O30" s="127">
        <v>0.21844092050881625</v>
      </c>
      <c r="P30" s="114"/>
      <c r="R30" s="112"/>
      <c r="S30" s="36"/>
      <c r="T30" s="126" t="s">
        <v>32</v>
      </c>
      <c r="U30" s="126">
        <v>1448</v>
      </c>
      <c r="V30" s="126">
        <v>3217</v>
      </c>
      <c r="W30" s="127">
        <v>0.2536170185928</v>
      </c>
      <c r="X30" s="114"/>
      <c r="Z30" s="112"/>
      <c r="AA30" s="36"/>
      <c r="AB30" s="35" t="s">
        <v>32</v>
      </c>
      <c r="AC30" s="126">
        <v>1595</v>
      </c>
      <c r="AD30" s="126">
        <v>2782</v>
      </c>
      <c r="AE30" s="127">
        <v>0.19910966061178625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0</v>
      </c>
      <c r="N31" s="128">
        <v>931</v>
      </c>
      <c r="O31" s="18" t="s">
        <v>162</v>
      </c>
      <c r="P31" s="114"/>
      <c r="R31" s="112"/>
      <c r="S31" s="19"/>
      <c r="T31" s="38" t="s">
        <v>21</v>
      </c>
      <c r="U31" s="128">
        <v>85</v>
      </c>
      <c r="V31" s="128">
        <v>968</v>
      </c>
      <c r="W31" s="18">
        <v>1.3000268600590921</v>
      </c>
      <c r="X31" s="114"/>
      <c r="Z31" s="112"/>
      <c r="AA31" s="19"/>
      <c r="AB31" s="38" t="s">
        <v>21</v>
      </c>
      <c r="AC31" s="128">
        <v>168</v>
      </c>
      <c r="AD31" s="128">
        <v>978</v>
      </c>
      <c r="AE31" s="18">
        <v>0.66454664057403778</v>
      </c>
      <c r="AF31" s="114"/>
    </row>
    <row r="32" spans="2:32" x14ac:dyDescent="0.25">
      <c r="B32" s="112"/>
      <c r="C32" s="34"/>
      <c r="D32" s="33" t="s">
        <v>31</v>
      </c>
      <c r="E32" s="129">
        <v>1487.3272727272727</v>
      </c>
      <c r="F32" s="129">
        <v>2898</v>
      </c>
      <c r="G32" s="130">
        <v>0.22242711733618642</v>
      </c>
      <c r="H32" s="114"/>
      <c r="J32" s="112"/>
      <c r="K32" s="34"/>
      <c r="L32" s="33" t="s">
        <v>31</v>
      </c>
      <c r="M32" s="129">
        <v>1152.4778325123152</v>
      </c>
      <c r="N32" s="129">
        <v>3114</v>
      </c>
      <c r="O32" s="130">
        <v>0.30844797359778797</v>
      </c>
      <c r="P32" s="114"/>
      <c r="R32" s="112"/>
      <c r="S32" s="34"/>
      <c r="T32" s="33" t="s">
        <v>31</v>
      </c>
      <c r="U32" s="129">
        <v>1276.807881773399</v>
      </c>
      <c r="V32" s="129">
        <v>3112</v>
      </c>
      <c r="W32" s="130">
        <v>0.27823382563952526</v>
      </c>
      <c r="X32" s="114"/>
      <c r="Z32" s="112"/>
      <c r="AA32" s="34"/>
      <c r="AB32" s="33" t="s">
        <v>31</v>
      </c>
      <c r="AC32" s="129">
        <v>1406.4285714285713</v>
      </c>
      <c r="AD32" s="129">
        <v>2847</v>
      </c>
      <c r="AE32" s="130">
        <v>0.23108176739461658</v>
      </c>
      <c r="AF32" s="114"/>
    </row>
    <row r="33" spans="2:32" x14ac:dyDescent="0.25">
      <c r="B33" s="112"/>
      <c r="C33" s="17"/>
      <c r="D33" s="31" t="s">
        <v>20</v>
      </c>
      <c r="E33" s="131">
        <v>102.08311688311689</v>
      </c>
      <c r="F33" s="131">
        <v>0</v>
      </c>
      <c r="G33" s="16">
        <v>0</v>
      </c>
      <c r="H33" s="114"/>
      <c r="J33" s="112"/>
      <c r="K33" s="17"/>
      <c r="L33" s="31" t="s">
        <v>20</v>
      </c>
      <c r="M33" s="131">
        <v>154.52216748768473</v>
      </c>
      <c r="N33" s="131">
        <v>3</v>
      </c>
      <c r="O33" s="16">
        <v>2.2162888276334313E-3</v>
      </c>
      <c r="P33" s="114"/>
      <c r="R33" s="112"/>
      <c r="S33" s="17"/>
      <c r="T33" s="31" t="s">
        <v>20</v>
      </c>
      <c r="U33" s="131">
        <v>171.192118226601</v>
      </c>
      <c r="V33" s="131">
        <v>2</v>
      </c>
      <c r="W33" s="16">
        <v>1.3336507816376127E-3</v>
      </c>
      <c r="X33" s="114"/>
      <c r="Z33" s="112"/>
      <c r="AA33" s="17"/>
      <c r="AB33" s="31" t="s">
        <v>20</v>
      </c>
      <c r="AC33" s="131">
        <v>188.57142857142858</v>
      </c>
      <c r="AD33" s="131">
        <v>4</v>
      </c>
      <c r="AE33" s="16">
        <v>2.4214750242147498E-3</v>
      </c>
      <c r="AF33" s="114"/>
    </row>
    <row r="34" spans="2:32" x14ac:dyDescent="0.25">
      <c r="B34" s="112"/>
      <c r="C34" s="15"/>
      <c r="D34" s="29" t="s">
        <v>19</v>
      </c>
      <c r="E34" s="132">
        <v>3</v>
      </c>
      <c r="F34" s="132">
        <v>5</v>
      </c>
      <c r="G34" s="13">
        <v>0.19025875190258751</v>
      </c>
      <c r="H34" s="114"/>
      <c r="J34" s="112"/>
      <c r="K34" s="15"/>
      <c r="L34" s="29" t="s">
        <v>19</v>
      </c>
      <c r="M34" s="132">
        <v>3</v>
      </c>
      <c r="N34" s="132">
        <v>7</v>
      </c>
      <c r="O34" s="13">
        <v>0.26636225266362251</v>
      </c>
      <c r="P34" s="114"/>
      <c r="R34" s="112"/>
      <c r="S34" s="15"/>
      <c r="T34" s="29" t="s">
        <v>19</v>
      </c>
      <c r="U34" s="132">
        <v>3</v>
      </c>
      <c r="V34" s="132">
        <v>0</v>
      </c>
      <c r="W34" s="13">
        <v>0</v>
      </c>
      <c r="X34" s="114"/>
      <c r="Z34" s="112"/>
      <c r="AA34" s="15"/>
      <c r="AB34" s="29" t="s">
        <v>19</v>
      </c>
      <c r="AC34" s="132">
        <v>3</v>
      </c>
      <c r="AD34" s="132">
        <v>0</v>
      </c>
      <c r="AE34" s="13">
        <v>0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1" t="s">
        <v>162</v>
      </c>
      <c r="H35" s="114"/>
      <c r="J35" s="112"/>
      <c r="K35" s="12"/>
      <c r="L35" s="26" t="s">
        <v>17</v>
      </c>
      <c r="M35" s="133">
        <v>82</v>
      </c>
      <c r="N35" s="133">
        <v>9</v>
      </c>
      <c r="O35" s="11">
        <v>1.2529234881389909E-2</v>
      </c>
      <c r="P35" s="114"/>
      <c r="R35" s="112"/>
      <c r="S35" s="12"/>
      <c r="T35" s="26" t="s">
        <v>17</v>
      </c>
      <c r="U35" s="133">
        <v>507</v>
      </c>
      <c r="V35" s="133">
        <v>307</v>
      </c>
      <c r="W35" s="11">
        <v>6.9123593886502216E-2</v>
      </c>
      <c r="X35" s="114"/>
      <c r="Z35" s="112"/>
      <c r="AA35" s="12"/>
      <c r="AB35" s="26" t="s">
        <v>17</v>
      </c>
      <c r="AC35" s="133">
        <v>524</v>
      </c>
      <c r="AD35" s="133">
        <v>569</v>
      </c>
      <c r="AE35" s="11">
        <v>0.12395866011363241</v>
      </c>
      <c r="AF35" s="114"/>
    </row>
    <row r="36" spans="2:32" ht="15.75" x14ac:dyDescent="0.25">
      <c r="B36" s="112"/>
      <c r="C36" s="113"/>
      <c r="D36" s="134" t="s">
        <v>101</v>
      </c>
      <c r="E36" s="135">
        <v>7043</v>
      </c>
      <c r="F36" s="135">
        <v>22285</v>
      </c>
      <c r="G36" s="113"/>
      <c r="H36" s="114"/>
      <c r="J36" s="112"/>
      <c r="K36" s="113"/>
      <c r="L36" s="134" t="s">
        <v>101</v>
      </c>
      <c r="M36" s="135">
        <v>6997</v>
      </c>
      <c r="N36" s="135">
        <v>25664</v>
      </c>
      <c r="O36" s="113"/>
      <c r="P36" s="114"/>
      <c r="R36" s="112"/>
      <c r="S36" s="113"/>
      <c r="T36" s="134" t="s">
        <v>101</v>
      </c>
      <c r="U36" s="135">
        <v>7909</v>
      </c>
      <c r="V36" s="135">
        <v>25992</v>
      </c>
      <c r="W36" s="135">
        <v>2.9330296444955923</v>
      </c>
      <c r="X36" s="114"/>
      <c r="Z36" s="112"/>
      <c r="AA36" s="113"/>
      <c r="AB36" s="134" t="s">
        <v>101</v>
      </c>
      <c r="AC36" s="135">
        <v>8359</v>
      </c>
      <c r="AD36" s="135">
        <v>25715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>
        <v>4660</v>
      </c>
      <c r="F37" s="136">
        <v>8996</v>
      </c>
      <c r="G37" s="137">
        <v>0.22037352774021596</v>
      </c>
      <c r="H37" s="114"/>
      <c r="J37" s="112"/>
      <c r="K37" s="78"/>
      <c r="L37" s="77" t="s">
        <v>67</v>
      </c>
      <c r="M37" s="136">
        <v>4660</v>
      </c>
      <c r="N37" s="136">
        <v>7342</v>
      </c>
      <c r="O37" s="137">
        <v>0.17985576263546749</v>
      </c>
      <c r="P37" s="114"/>
      <c r="R37" s="112"/>
      <c r="S37" s="78"/>
      <c r="T37" s="77" t="s">
        <v>67</v>
      </c>
      <c r="U37" s="136">
        <v>4660</v>
      </c>
      <c r="V37" s="136">
        <v>11228</v>
      </c>
      <c r="W37" s="137">
        <v>0.27505046348011836</v>
      </c>
      <c r="X37" s="114"/>
      <c r="Z37" s="112"/>
      <c r="AA37" s="78"/>
      <c r="AB37" s="77" t="s">
        <v>67</v>
      </c>
      <c r="AC37" s="136">
        <v>4660</v>
      </c>
      <c r="AD37" s="136">
        <v>11794</v>
      </c>
      <c r="AE37" s="137">
        <v>0.28891567209516533</v>
      </c>
      <c r="AF37" s="114"/>
    </row>
    <row r="38" spans="2:32" ht="15.75" x14ac:dyDescent="0.25">
      <c r="B38" s="112"/>
      <c r="C38" s="75"/>
      <c r="D38" s="74" t="s">
        <v>66</v>
      </c>
      <c r="E38" s="138">
        <v>2570</v>
      </c>
      <c r="F38" s="138">
        <v>7682</v>
      </c>
      <c r="G38" s="139">
        <v>0.34122203862622819</v>
      </c>
      <c r="H38" s="114"/>
      <c r="J38" s="112"/>
      <c r="K38" s="75"/>
      <c r="L38" s="74" t="s">
        <v>66</v>
      </c>
      <c r="M38" s="138">
        <v>2570</v>
      </c>
      <c r="N38" s="138">
        <v>6295</v>
      </c>
      <c r="O38" s="139">
        <v>0.27961373771831638</v>
      </c>
      <c r="P38" s="114"/>
      <c r="R38" s="112"/>
      <c r="S38" s="75"/>
      <c r="T38" s="74" t="s">
        <v>66</v>
      </c>
      <c r="U38" s="138">
        <v>2570</v>
      </c>
      <c r="V38" s="138">
        <v>10501</v>
      </c>
      <c r="W38" s="139">
        <v>0.46643746779667039</v>
      </c>
      <c r="X38" s="114"/>
      <c r="Z38" s="112"/>
      <c r="AA38" s="75"/>
      <c r="AB38" s="74" t="s">
        <v>66</v>
      </c>
      <c r="AC38" s="138">
        <v>2570</v>
      </c>
      <c r="AD38" s="138">
        <v>12082</v>
      </c>
      <c r="AE38" s="139">
        <v>0.5366629355222714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1314</v>
      </c>
      <c r="G39" s="143">
        <v>3.2188841201716736E-2</v>
      </c>
      <c r="H39" s="114"/>
      <c r="J39" s="112"/>
      <c r="K39" s="140"/>
      <c r="L39" s="141" t="s">
        <v>102</v>
      </c>
      <c r="M39" s="142"/>
      <c r="N39" s="142">
        <v>1047</v>
      </c>
      <c r="O39" s="143">
        <v>2.5648186254335941E-2</v>
      </c>
      <c r="P39" s="114"/>
      <c r="R39" s="112"/>
      <c r="S39" s="140"/>
      <c r="T39" s="141" t="s">
        <v>102</v>
      </c>
      <c r="U39" s="142"/>
      <c r="V39" s="142">
        <v>727</v>
      </c>
      <c r="W39" s="143">
        <v>1.7809199051482549E-2</v>
      </c>
      <c r="X39" s="114"/>
      <c r="Z39" s="112"/>
      <c r="AA39" s="140"/>
      <c r="AB39" s="141" t="s">
        <v>102</v>
      </c>
      <c r="AC39" s="142"/>
      <c r="AD39" s="142">
        <v>-288</v>
      </c>
      <c r="AE39" s="143">
        <v>-7.0550884825680525E-3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0.8397569102271828</v>
      </c>
      <c r="F48" s="23">
        <v>0.85152290631742689</v>
      </c>
      <c r="G48" s="23">
        <v>0.82147874956094136</v>
      </c>
    </row>
    <row r="49" spans="4:7" x14ac:dyDescent="0.25">
      <c r="D49" s="22" t="s">
        <v>23</v>
      </c>
      <c r="E49" s="148">
        <v>0.21167822792795371</v>
      </c>
      <c r="F49" s="20">
        <v>0.25443077161210431</v>
      </c>
      <c r="G49" s="20">
        <v>0.18459245009047656</v>
      </c>
    </row>
    <row r="50" spans="4:7" x14ac:dyDescent="0.25">
      <c r="D50" s="19" t="s">
        <v>21</v>
      </c>
      <c r="E50" s="149" t="s">
        <v>162</v>
      </c>
      <c r="F50" s="18" t="s">
        <v>162</v>
      </c>
      <c r="G50" s="18" t="s">
        <v>162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1.4928536583714484E-3</v>
      </c>
      <c r="F53" s="16">
        <v>2.4214750242147498E-3</v>
      </c>
      <c r="G53" s="16">
        <v>0</v>
      </c>
    </row>
    <row r="54" spans="4:7" x14ac:dyDescent="0.25">
      <c r="D54" s="15" t="s">
        <v>19</v>
      </c>
      <c r="E54" s="153">
        <v>0.11415525114155251</v>
      </c>
      <c r="F54" s="13">
        <v>0.26636225266362251</v>
      </c>
      <c r="G54" s="13">
        <v>0</v>
      </c>
    </row>
    <row r="55" spans="4:7" ht="15.75" thickBot="1" x14ac:dyDescent="0.3">
      <c r="D55" s="12" t="s">
        <v>17</v>
      </c>
      <c r="E55" s="154" t="s">
        <v>162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0.24104885648774177</v>
      </c>
      <c r="F56" s="156">
        <v>0.28891567209516533</v>
      </c>
      <c r="G56" s="155">
        <v>0.17985576263546749</v>
      </c>
    </row>
    <row r="57" spans="4:7" ht="15.75" thickBot="1" x14ac:dyDescent="0.3">
      <c r="D57" s="75" t="s">
        <v>107</v>
      </c>
      <c r="E57" s="157">
        <v>0.40598404491587159</v>
      </c>
      <c r="F57" s="158">
        <v>0.5366629355222714</v>
      </c>
      <c r="G57" s="157">
        <v>0.27961373771831638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2300</v>
      </c>
      <c r="D6" s="88">
        <v>2700</v>
      </c>
      <c r="E6" s="88">
        <v>2800</v>
      </c>
      <c r="F6" s="88">
        <v>2800</v>
      </c>
      <c r="G6" s="88">
        <v>2880</v>
      </c>
      <c r="H6" s="88">
        <v>2880</v>
      </c>
    </row>
    <row r="7" spans="1:10" x14ac:dyDescent="0.25">
      <c r="A7" s="22"/>
      <c r="B7" s="42" t="s">
        <v>35</v>
      </c>
      <c r="C7" s="87">
        <v>1630</v>
      </c>
      <c r="D7" s="87">
        <v>1640</v>
      </c>
      <c r="E7" s="87">
        <v>1660</v>
      </c>
      <c r="F7" s="87">
        <v>1660</v>
      </c>
      <c r="G7" s="87">
        <v>1666</v>
      </c>
      <c r="H7" s="87">
        <v>1790</v>
      </c>
    </row>
    <row r="8" spans="1:10" x14ac:dyDescent="0.25">
      <c r="A8" s="41"/>
      <c r="B8" s="40" t="s">
        <v>34</v>
      </c>
      <c r="C8" s="86">
        <v>919.99999999999989</v>
      </c>
      <c r="D8" s="86">
        <v>909.99999999999989</v>
      </c>
      <c r="E8" s="86">
        <v>920.00000000000011</v>
      </c>
      <c r="F8" s="86">
        <v>920.00000000000011</v>
      </c>
      <c r="G8" s="86">
        <v>920</v>
      </c>
      <c r="H8" s="86">
        <v>919.99999999999989</v>
      </c>
    </row>
    <row r="9" spans="1:10" x14ac:dyDescent="0.25">
      <c r="A9" s="19"/>
      <c r="B9" s="38" t="s">
        <v>33</v>
      </c>
      <c r="C9" s="85">
        <v>800.00000000000114</v>
      </c>
      <c r="D9" s="85">
        <v>809.99999999999966</v>
      </c>
      <c r="E9" s="85">
        <v>839.99999999999989</v>
      </c>
      <c r="F9" s="85">
        <v>860.00000000000034</v>
      </c>
      <c r="G9" s="85">
        <v>1250</v>
      </c>
      <c r="H9" s="85">
        <v>1410.0000000000002</v>
      </c>
    </row>
    <row r="10" spans="1:10" x14ac:dyDescent="0.25">
      <c r="A10" s="36"/>
      <c r="B10" s="35" t="s">
        <v>32</v>
      </c>
      <c r="C10" s="84">
        <v>920</v>
      </c>
      <c r="D10" s="84">
        <v>950</v>
      </c>
      <c r="E10" s="84">
        <v>1000</v>
      </c>
      <c r="F10" s="84">
        <v>1000</v>
      </c>
      <c r="G10" s="84">
        <v>1630</v>
      </c>
      <c r="H10" s="84">
        <v>1630</v>
      </c>
    </row>
    <row r="11" spans="1:10" x14ac:dyDescent="0.25">
      <c r="A11" s="34"/>
      <c r="B11" s="33" t="s">
        <v>31</v>
      </c>
      <c r="C11" s="83">
        <v>860</v>
      </c>
      <c r="D11" s="83">
        <v>450</v>
      </c>
      <c r="E11" s="83">
        <v>450</v>
      </c>
      <c r="F11" s="83">
        <v>450</v>
      </c>
      <c r="G11" s="83">
        <v>440</v>
      </c>
      <c r="H11" s="83">
        <v>440</v>
      </c>
    </row>
    <row r="12" spans="1:10" x14ac:dyDescent="0.25">
      <c r="A12" s="17"/>
      <c r="B12" s="31" t="s">
        <v>20</v>
      </c>
      <c r="C12" s="82">
        <v>260</v>
      </c>
      <c r="D12" s="82">
        <v>260</v>
      </c>
      <c r="E12" s="82">
        <v>260</v>
      </c>
      <c r="F12" s="82">
        <v>260</v>
      </c>
      <c r="G12" s="82">
        <v>0</v>
      </c>
      <c r="H12" s="82">
        <v>0</v>
      </c>
    </row>
    <row r="13" spans="1:10" x14ac:dyDescent="0.25">
      <c r="A13" s="15"/>
      <c r="B13" s="29" t="s">
        <v>30</v>
      </c>
      <c r="C13" s="81">
        <v>0</v>
      </c>
      <c r="D13" s="81">
        <v>0</v>
      </c>
      <c r="E13" s="81">
        <v>0</v>
      </c>
      <c r="F13" s="81">
        <v>150</v>
      </c>
      <c r="G13" s="81">
        <v>200</v>
      </c>
      <c r="H13" s="81">
        <v>450</v>
      </c>
    </row>
    <row r="14" spans="1:10" x14ac:dyDescent="0.25">
      <c r="A14" s="14"/>
      <c r="B14" s="28" t="s">
        <v>18</v>
      </c>
      <c r="C14" s="80">
        <v>0</v>
      </c>
      <c r="D14" s="80">
        <v>0</v>
      </c>
      <c r="E14" s="80">
        <v>0</v>
      </c>
      <c r="F14" s="80">
        <v>0</v>
      </c>
      <c r="G14" s="80">
        <v>0</v>
      </c>
      <c r="H14" s="80">
        <v>0</v>
      </c>
    </row>
    <row r="15" spans="1:10" x14ac:dyDescent="0.25">
      <c r="A15" s="12"/>
      <c r="B15" s="26" t="s">
        <v>17</v>
      </c>
      <c r="C15" s="79">
        <v>520</v>
      </c>
      <c r="D15" s="79">
        <v>530</v>
      </c>
      <c r="E15" s="79">
        <v>570</v>
      </c>
      <c r="F15" s="79">
        <v>550</v>
      </c>
      <c r="G15" s="79">
        <v>600</v>
      </c>
      <c r="H15" s="79">
        <v>720</v>
      </c>
    </row>
    <row r="16" spans="1:10" x14ac:dyDescent="0.25">
      <c r="A16" s="78"/>
      <c r="B16" s="77" t="s">
        <v>67</v>
      </c>
      <c r="C16" s="76">
        <v>4850</v>
      </c>
      <c r="D16" s="76">
        <v>4500</v>
      </c>
      <c r="E16" s="76">
        <v>3900</v>
      </c>
      <c r="F16" s="76">
        <v>3930</v>
      </c>
      <c r="G16" s="76">
        <v>3900</v>
      </c>
      <c r="H16" s="76">
        <v>3860</v>
      </c>
    </row>
    <row r="17" spans="1:8" ht="15.75" thickBot="1" x14ac:dyDescent="0.3">
      <c r="A17" s="75"/>
      <c r="B17" s="74" t="s">
        <v>66</v>
      </c>
      <c r="C17" s="73">
        <v>2460</v>
      </c>
      <c r="D17" s="73">
        <v>2730</v>
      </c>
      <c r="E17" s="73">
        <v>3940</v>
      </c>
      <c r="F17" s="73">
        <v>4300</v>
      </c>
      <c r="G17" s="73">
        <v>5480</v>
      </c>
      <c r="H17" s="73">
        <v>5470</v>
      </c>
    </row>
    <row r="18" spans="1:8" ht="6.75" customHeight="1" x14ac:dyDescent="0.25"/>
    <row r="19" spans="1:8" ht="19.5" customHeight="1" x14ac:dyDescent="0.25">
      <c r="B19" t="s">
        <v>65</v>
      </c>
      <c r="C19" s="67">
        <v>27776.428571428572</v>
      </c>
      <c r="D19" s="67">
        <v>28341.142857142859</v>
      </c>
      <c r="E19" s="67">
        <v>30600</v>
      </c>
      <c r="F19" s="67">
        <v>30600</v>
      </c>
      <c r="G19" s="67">
        <v>30850</v>
      </c>
      <c r="H19" s="67">
        <v>35630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-718.46012352941239</v>
      </c>
      <c r="D21" s="67">
        <v>-1123.1901852941187</v>
      </c>
      <c r="E21" s="67">
        <v>-2742.1104323529435</v>
      </c>
      <c r="F21" s="67">
        <v>-3812.6153552941196</v>
      </c>
      <c r="G21" s="67">
        <v>-6789.4110500000052</v>
      </c>
      <c r="H21" s="67">
        <v>-9389.2087200000042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28494.888694957986</v>
      </c>
      <c r="D23" s="67">
        <v>29464.333042436978</v>
      </c>
      <c r="E23" s="67">
        <v>33342.110432352943</v>
      </c>
      <c r="F23" s="67">
        <v>34412.615355294118</v>
      </c>
      <c r="G23" s="67">
        <v>37639.411050000002</v>
      </c>
      <c r="H23" s="67">
        <v>45019.208720000002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3880</v>
      </c>
      <c r="D29" s="71">
        <v>3920</v>
      </c>
      <c r="E29" s="71">
        <v>4110</v>
      </c>
      <c r="F29" s="71">
        <v>4380</v>
      </c>
      <c r="G29" s="71">
        <v>4350</v>
      </c>
      <c r="H29" s="71">
        <v>5020</v>
      </c>
    </row>
    <row r="30" spans="1:8" x14ac:dyDescent="0.25">
      <c r="B30" t="s">
        <v>59</v>
      </c>
      <c r="C30" s="71">
        <v>3350</v>
      </c>
      <c r="D30" s="71">
        <v>3390</v>
      </c>
      <c r="E30" s="71">
        <v>3550</v>
      </c>
      <c r="F30" s="71">
        <v>3530</v>
      </c>
      <c r="G30" s="71">
        <v>3750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91.992213333333339</v>
      </c>
      <c r="D32" s="70">
        <v>92.940586666666675</v>
      </c>
      <c r="E32" s="70">
        <v>97.445359999999994</v>
      </c>
      <c r="F32" s="70">
        <v>103.84688</v>
      </c>
      <c r="G32" s="70">
        <v>103.13560000000001</v>
      </c>
      <c r="H32" s="70">
        <v>119.02085333333333</v>
      </c>
    </row>
    <row r="33" spans="2:18" x14ac:dyDescent="0.25">
      <c r="B33" s="69" t="s">
        <v>56</v>
      </c>
      <c r="C33" s="70">
        <v>72.482723758548914</v>
      </c>
      <c r="D33" s="70">
        <v>73.348189116859956</v>
      </c>
      <c r="E33" s="70">
        <v>76.810050550104094</v>
      </c>
      <c r="F33" s="70">
        <v>76.377317870948559</v>
      </c>
      <c r="G33" s="70">
        <v>81.137377341659231</v>
      </c>
      <c r="H33" s="70">
        <v>268.72699375557539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-1.5941176470588239</v>
      </c>
      <c r="D35" s="67">
        <v>-3.041176470588236</v>
      </c>
      <c r="E35" s="67">
        <v>-8.829411764705883</v>
      </c>
      <c r="F35" s="67">
        <v>-10.311764705882352</v>
      </c>
      <c r="G35" s="67">
        <v>-23.3</v>
      </c>
      <c r="H35" s="67">
        <v>-26.9</v>
      </c>
    </row>
    <row r="36" spans="2:18" x14ac:dyDescent="0.25">
      <c r="B36" s="69" t="s">
        <v>54</v>
      </c>
      <c r="C36" s="67">
        <v>-2.3529411764705879</v>
      </c>
      <c r="D36" s="67">
        <v>-3.1294117647058819</v>
      </c>
      <c r="E36" s="67">
        <v>-6.235294117647058</v>
      </c>
      <c r="F36" s="67">
        <v>-10.600000000000001</v>
      </c>
      <c r="G36" s="67">
        <v>-14</v>
      </c>
      <c r="H36" s="67">
        <v>-24.6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93.586330980392162</v>
      </c>
      <c r="D40" s="67">
        <v>95.981763137254916</v>
      </c>
      <c r="E40" s="67">
        <v>106.27477176470587</v>
      </c>
      <c r="F40" s="67">
        <v>114.15864470588235</v>
      </c>
      <c r="G40" s="67">
        <v>126.43560000000001</v>
      </c>
      <c r="H40" s="67">
        <v>145.92085333333333</v>
      </c>
    </row>
    <row r="41" spans="2:18" x14ac:dyDescent="0.25">
      <c r="B41" s="68" t="s">
        <v>52</v>
      </c>
      <c r="C41" s="67">
        <v>74.835664935019508</v>
      </c>
      <c r="D41" s="67">
        <v>76.477600881565834</v>
      </c>
      <c r="E41" s="67">
        <v>83.045344667751152</v>
      </c>
      <c r="F41" s="67">
        <v>86.977317870948553</v>
      </c>
      <c r="G41" s="67">
        <v>95.137377341659231</v>
      </c>
      <c r="H41" s="67">
        <v>293.32699375557542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3080</v>
      </c>
      <c r="R47" s="54">
        <v>2527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3040</v>
      </c>
      <c r="R48" s="54">
        <v>2528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3060</v>
      </c>
      <c r="R49" s="54">
        <v>2551</v>
      </c>
    </row>
    <row r="50" spans="2:18" x14ac:dyDescent="0.25">
      <c r="B50" s="24" t="s">
        <v>24</v>
      </c>
      <c r="C50" s="23">
        <v>0.8397569102271828</v>
      </c>
      <c r="D50" s="23">
        <v>0.8397569102271828</v>
      </c>
      <c r="E50" s="23">
        <v>0.8397569102271828</v>
      </c>
      <c r="F50" s="23">
        <v>0.8397569102271828</v>
      </c>
      <c r="G50" s="23">
        <v>0.8397569102271828</v>
      </c>
      <c r="H50" s="23">
        <v>0.8397569102271828</v>
      </c>
      <c r="P50" s="56" t="s">
        <v>73</v>
      </c>
      <c r="Q50" s="55">
        <v>3190</v>
      </c>
      <c r="R50" s="54">
        <v>2668</v>
      </c>
    </row>
    <row r="51" spans="2:18" x14ac:dyDescent="0.25">
      <c r="B51" s="22" t="s">
        <v>23</v>
      </c>
      <c r="C51" s="20">
        <v>0.21167822792795371</v>
      </c>
      <c r="D51" s="20">
        <v>0.21167822792795371</v>
      </c>
      <c r="E51" s="20">
        <v>0.21167822792795371</v>
      </c>
      <c r="F51" s="20">
        <v>0.21167822792795371</v>
      </c>
      <c r="G51" s="20">
        <v>0.21167822792795371</v>
      </c>
      <c r="H51" s="20">
        <v>0.21167822792795371</v>
      </c>
      <c r="P51" s="56" t="s">
        <v>74</v>
      </c>
      <c r="Q51" s="55">
        <v>3470</v>
      </c>
      <c r="R51" s="54">
        <v>2856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3860</v>
      </c>
      <c r="R52" s="54">
        <v>3045</v>
      </c>
    </row>
    <row r="53" spans="2:18" x14ac:dyDescent="0.25">
      <c r="B53" s="19" t="s">
        <v>21</v>
      </c>
      <c r="C53" s="18">
        <v>0.4</v>
      </c>
      <c r="D53" s="18">
        <v>0.4</v>
      </c>
      <c r="E53" s="18">
        <v>0.4</v>
      </c>
      <c r="F53" s="18">
        <v>0.4</v>
      </c>
      <c r="G53" s="18">
        <v>0.4</v>
      </c>
      <c r="H53" s="18">
        <v>0.4</v>
      </c>
      <c r="P53" s="56" t="s">
        <v>76</v>
      </c>
      <c r="Q53" s="55">
        <v>3920</v>
      </c>
      <c r="R53" s="54">
        <v>3196</v>
      </c>
    </row>
    <row r="54" spans="2:18" x14ac:dyDescent="0.25">
      <c r="B54" s="17" t="s">
        <v>20</v>
      </c>
      <c r="C54" s="16">
        <v>1.4928536583714484E-3</v>
      </c>
      <c r="D54" s="16">
        <v>1.4928536583714484E-3</v>
      </c>
      <c r="E54" s="16">
        <v>1.4928536583714484E-3</v>
      </c>
      <c r="F54" s="16">
        <v>1.4928536583714484E-3</v>
      </c>
      <c r="G54" s="16">
        <v>1.4928536583714484E-3</v>
      </c>
      <c r="H54" s="16">
        <v>1.4928536583714484E-3</v>
      </c>
      <c r="P54" s="56" t="s">
        <v>77</v>
      </c>
      <c r="Q54" s="55">
        <v>3980</v>
      </c>
      <c r="R54" s="54">
        <v>3273</v>
      </c>
    </row>
    <row r="55" spans="2:18" x14ac:dyDescent="0.25">
      <c r="B55" s="15" t="s">
        <v>19</v>
      </c>
      <c r="C55" s="13">
        <v>0.11415525114155251</v>
      </c>
      <c r="D55" s="13">
        <v>0.11415525114155251</v>
      </c>
      <c r="E55" s="13">
        <v>0.11415525114155251</v>
      </c>
      <c r="F55" s="13">
        <v>0.11415525114155251</v>
      </c>
      <c r="G55" s="13">
        <v>0.11415525114155251</v>
      </c>
      <c r="H55" s="13">
        <v>0.11415525114155251</v>
      </c>
      <c r="P55" s="56" t="s">
        <v>78</v>
      </c>
      <c r="Q55" s="55">
        <v>3970</v>
      </c>
      <c r="R55" s="54">
        <v>3285</v>
      </c>
    </row>
    <row r="56" spans="2:18" x14ac:dyDescent="0.25">
      <c r="B56" s="14" t="s">
        <v>18</v>
      </c>
      <c r="C56" s="13">
        <v>0.11415525114155251</v>
      </c>
      <c r="D56" s="13">
        <v>0.11415525114155251</v>
      </c>
      <c r="E56" s="13">
        <v>0.11415525114155251</v>
      </c>
      <c r="F56" s="13">
        <v>0.11415525114155251</v>
      </c>
      <c r="G56" s="13">
        <v>0.11415525114155251</v>
      </c>
      <c r="H56" s="13">
        <v>0.11415525114155251</v>
      </c>
      <c r="P56" s="56" t="s">
        <v>79</v>
      </c>
      <c r="Q56" s="55">
        <v>4030</v>
      </c>
      <c r="R56" s="54">
        <v>3326</v>
      </c>
    </row>
    <row r="57" spans="2:18" x14ac:dyDescent="0.25">
      <c r="B57" s="12" t="s">
        <v>17</v>
      </c>
      <c r="C57" s="11">
        <v>0.1</v>
      </c>
      <c r="D57" s="11">
        <v>0.1</v>
      </c>
      <c r="E57" s="11">
        <v>0.1</v>
      </c>
      <c r="F57" s="11">
        <v>0.1</v>
      </c>
      <c r="G57" s="11">
        <v>0.1</v>
      </c>
      <c r="H57" s="11">
        <v>0.1</v>
      </c>
      <c r="P57" s="56" t="s">
        <v>80</v>
      </c>
      <c r="Q57" s="55">
        <v>3930</v>
      </c>
      <c r="R57" s="54">
        <v>3374</v>
      </c>
    </row>
    <row r="58" spans="2:18" x14ac:dyDescent="0.25">
      <c r="P58" s="56" t="s">
        <v>81</v>
      </c>
      <c r="Q58" s="55">
        <v>4000</v>
      </c>
      <c r="R58" s="59">
        <v>3363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3960</v>
      </c>
      <c r="R59" s="54">
        <v>3294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3960</v>
      </c>
      <c r="R60" s="54">
        <v>3268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3950</v>
      </c>
      <c r="R61" s="54">
        <v>3213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4090</v>
      </c>
      <c r="R62" s="54">
        <v>3176</v>
      </c>
    </row>
    <row r="63" spans="2:18" x14ac:dyDescent="0.25">
      <c r="B63" s="5" t="s">
        <v>44</v>
      </c>
      <c r="P63" s="56" t="s">
        <v>86</v>
      </c>
      <c r="Q63" s="55">
        <v>4050</v>
      </c>
      <c r="R63" s="54">
        <v>3129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3980</v>
      </c>
      <c r="R64" s="54">
        <v>3171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3940</v>
      </c>
      <c r="R65" s="54">
        <v>3194</v>
      </c>
    </row>
    <row r="66" spans="1:18" x14ac:dyDescent="0.25">
      <c r="P66" s="56" t="s">
        <v>89</v>
      </c>
      <c r="Q66" s="58">
        <v>3750</v>
      </c>
      <c r="R66" s="54">
        <v>3200</v>
      </c>
    </row>
    <row r="67" spans="1:18" x14ac:dyDescent="0.25">
      <c r="P67" s="56" t="s">
        <v>90</v>
      </c>
      <c r="Q67" s="55">
        <v>3580</v>
      </c>
      <c r="R67" s="54">
        <v>3047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3420</v>
      </c>
      <c r="R68" s="54">
        <v>2870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3350</v>
      </c>
      <c r="R69" s="54">
        <v>2630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3350</v>
      </c>
      <c r="R70" s="51">
        <v>2580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0.98788888888888893</v>
      </c>
      <c r="R71" s="46">
        <v>0.90152641490732488</v>
      </c>
    </row>
    <row r="72" spans="1:18" x14ac:dyDescent="0.25">
      <c r="A72" s="45"/>
      <c r="B72" s="44" t="s">
        <v>24</v>
      </c>
      <c r="C72" s="43">
        <v>0.8397569102271828</v>
      </c>
      <c r="D72" s="43">
        <v>0.8397569102271828</v>
      </c>
      <c r="E72" s="43">
        <v>0.8397569102271828</v>
      </c>
      <c r="F72" s="43">
        <v>0.8397569102271828</v>
      </c>
    </row>
    <row r="73" spans="1:18" x14ac:dyDescent="0.25">
      <c r="A73" s="22"/>
      <c r="B73" s="42" t="s">
        <v>35</v>
      </c>
      <c r="C73" s="39">
        <v>0.21167822792795371</v>
      </c>
      <c r="D73" s="39">
        <v>0.21167822792795371</v>
      </c>
      <c r="E73" s="39">
        <v>0.21167822792795371</v>
      </c>
      <c r="F73" s="39">
        <v>0.21167822792795371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0.34246575342465752</v>
      </c>
      <c r="D79" s="27">
        <v>3.8051750380517502E-2</v>
      </c>
      <c r="E79" s="27">
        <v>0.34246575342465752</v>
      </c>
      <c r="F79" s="27">
        <v>3.8051750380517502E-2</v>
      </c>
    </row>
    <row r="80" spans="1:18" x14ac:dyDescent="0.25">
      <c r="A80" s="14"/>
      <c r="B80" s="28" t="s">
        <v>18</v>
      </c>
      <c r="C80" s="27">
        <v>0.34246575342465752</v>
      </c>
      <c r="D80" s="27">
        <v>3.8051750380517502E-2</v>
      </c>
      <c r="E80" s="27">
        <v>0.34246575342465752</v>
      </c>
      <c r="F80" s="27">
        <v>3.8051750380517502E-2</v>
      </c>
    </row>
    <row r="81" spans="1:8" x14ac:dyDescent="0.25">
      <c r="A81" s="12"/>
      <c r="B81" s="26" t="s">
        <v>17</v>
      </c>
      <c r="C81" s="25">
        <v>0.12</v>
      </c>
      <c r="D81" s="25">
        <v>0.06</v>
      </c>
      <c r="E81" s="25">
        <v>0.30000000000000004</v>
      </c>
      <c r="F81" s="25">
        <v>9.0000000000000011E-2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0.8397569102271828</v>
      </c>
      <c r="D85" s="23">
        <v>0.8397569102271828</v>
      </c>
      <c r="E85" s="23">
        <v>0.8397569102271828</v>
      </c>
      <c r="F85" s="23">
        <v>0.8397569102271828</v>
      </c>
      <c r="G85" s="23">
        <v>0.8397569102271828</v>
      </c>
      <c r="H85" s="23">
        <v>0.8397569102271828</v>
      </c>
    </row>
    <row r="86" spans="1:8" x14ac:dyDescent="0.25">
      <c r="B86" s="22" t="s">
        <v>23</v>
      </c>
      <c r="C86" s="20">
        <v>0.21167822792795371</v>
      </c>
      <c r="D86" s="20">
        <v>0.21167822792795371</v>
      </c>
      <c r="E86" s="20">
        <v>0.21167822792795371</v>
      </c>
      <c r="F86" s="20">
        <v>0.21167822792795371</v>
      </c>
      <c r="G86" s="20">
        <v>0.21167822792795371</v>
      </c>
      <c r="H86" s="20">
        <v>0.21167822792795371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0.34246575342465752</v>
      </c>
      <c r="D90" s="13">
        <v>0.34246575342465752</v>
      </c>
      <c r="E90" s="13">
        <v>0.34246575342465752</v>
      </c>
      <c r="F90" s="13">
        <v>0.34246575342465752</v>
      </c>
      <c r="G90" s="13">
        <v>0.34246575342465752</v>
      </c>
      <c r="H90" s="13">
        <v>0.34246575342465752</v>
      </c>
    </row>
    <row r="91" spans="1:8" x14ac:dyDescent="0.25">
      <c r="B91" s="14" t="s">
        <v>18</v>
      </c>
      <c r="C91" s="13">
        <v>0.34246575342465752</v>
      </c>
      <c r="D91" s="13">
        <v>0.34246575342465752</v>
      </c>
      <c r="E91" s="13">
        <v>0.34246575342465752</v>
      </c>
      <c r="F91" s="13">
        <v>0.34246575342465752</v>
      </c>
      <c r="G91" s="13">
        <v>0.34246575342465752</v>
      </c>
      <c r="H91" s="13">
        <v>0.34246575342465752</v>
      </c>
    </row>
    <row r="92" spans="1:8" x14ac:dyDescent="0.25">
      <c r="B92" s="12" t="s">
        <v>17</v>
      </c>
      <c r="C92" s="11">
        <v>0.12</v>
      </c>
      <c r="D92" s="11">
        <v>0.12</v>
      </c>
      <c r="E92" s="11">
        <v>0.12</v>
      </c>
      <c r="F92" s="11">
        <v>0.12</v>
      </c>
      <c r="G92" s="11">
        <v>0.12</v>
      </c>
      <c r="H92" s="11">
        <v>0.12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0.8397569102271828</v>
      </c>
      <c r="D96" s="23">
        <v>0.8397569102271828</v>
      </c>
      <c r="E96" s="23">
        <v>0.8397569102271828</v>
      </c>
      <c r="F96" s="23">
        <v>0.8397569102271828</v>
      </c>
      <c r="G96" s="23">
        <v>0.8397569102271828</v>
      </c>
      <c r="H96" s="23">
        <v>0.8397569102271828</v>
      </c>
    </row>
    <row r="97" spans="2:8" x14ac:dyDescent="0.25">
      <c r="B97" s="22" t="s">
        <v>23</v>
      </c>
      <c r="C97" s="20">
        <v>0.21167822792795371</v>
      </c>
      <c r="D97" s="20">
        <v>0.21167822792795371</v>
      </c>
      <c r="E97" s="20">
        <v>0.21167822792795371</v>
      </c>
      <c r="F97" s="20">
        <v>0.21167822792795371</v>
      </c>
      <c r="G97" s="20">
        <v>0.21167822792795371</v>
      </c>
      <c r="H97" s="20">
        <v>0.21167822792795371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3.8051750380517502E-2</v>
      </c>
      <c r="D101" s="13">
        <v>3.8051750380517502E-2</v>
      </c>
      <c r="E101" s="13">
        <v>3.8051750380517502E-2</v>
      </c>
      <c r="F101" s="13">
        <v>3.8051750380517502E-2</v>
      </c>
      <c r="G101" s="13">
        <v>3.8051750380517502E-2</v>
      </c>
      <c r="H101" s="13">
        <v>3.8051750380517502E-2</v>
      </c>
    </row>
    <row r="102" spans="2:8" x14ac:dyDescent="0.25">
      <c r="B102" s="14" t="s">
        <v>18</v>
      </c>
      <c r="C102" s="13">
        <v>3.8051750380517502E-2</v>
      </c>
      <c r="D102" s="13">
        <v>3.8051750380517502E-2</v>
      </c>
      <c r="E102" s="13">
        <v>3.8051750380517502E-2</v>
      </c>
      <c r="F102" s="13">
        <v>3.8051750380517502E-2</v>
      </c>
      <c r="G102" s="13">
        <v>3.8051750380517502E-2</v>
      </c>
      <c r="H102" s="13">
        <v>3.8051750380517502E-2</v>
      </c>
    </row>
    <row r="103" spans="2:8" x14ac:dyDescent="0.25">
      <c r="B103" s="12" t="s">
        <v>17</v>
      </c>
      <c r="C103" s="11">
        <v>0.06</v>
      </c>
      <c r="D103" s="11">
        <v>0.06</v>
      </c>
      <c r="E103" s="11">
        <v>0.06</v>
      </c>
      <c r="F103" s="11">
        <v>0.06</v>
      </c>
      <c r="G103" s="11">
        <v>0.06</v>
      </c>
      <c r="H103" s="11">
        <v>0.06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0.8397569102271828</v>
      </c>
      <c r="D107" s="23">
        <v>0.8397569102271828</v>
      </c>
      <c r="E107" s="23">
        <v>0.8397569102271828</v>
      </c>
      <c r="F107" s="23">
        <v>0.8397569102271828</v>
      </c>
      <c r="G107" s="23">
        <v>0.8397569102271828</v>
      </c>
      <c r="H107" s="23">
        <v>0.8397569102271828</v>
      </c>
    </row>
    <row r="108" spans="2:8" x14ac:dyDescent="0.25">
      <c r="B108" s="22" t="s">
        <v>23</v>
      </c>
      <c r="C108" s="20">
        <v>0.21167822792795371</v>
      </c>
      <c r="D108" s="20">
        <v>0.21167822792795371</v>
      </c>
      <c r="E108" s="20">
        <v>0.21167822792795371</v>
      </c>
      <c r="F108" s="20">
        <v>0.21167822792795371</v>
      </c>
      <c r="G108" s="20">
        <v>0.21167822792795371</v>
      </c>
      <c r="H108" s="20">
        <v>0.21167822792795371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0.34246575342465752</v>
      </c>
      <c r="D112" s="13">
        <v>0.34246575342465752</v>
      </c>
      <c r="E112" s="13">
        <v>0.34246575342465752</v>
      </c>
      <c r="F112" s="13">
        <v>0.34246575342465752</v>
      </c>
      <c r="G112" s="13">
        <v>0.34246575342465752</v>
      </c>
      <c r="H112" s="13">
        <v>0.34246575342465752</v>
      </c>
    </row>
    <row r="113" spans="1:16382" x14ac:dyDescent="0.25">
      <c r="B113" s="14" t="s">
        <v>18</v>
      </c>
      <c r="C113" s="13">
        <v>0.34246575342465752</v>
      </c>
      <c r="D113" s="13">
        <v>0.34246575342465752</v>
      </c>
      <c r="E113" s="13">
        <v>0.34246575342465752</v>
      </c>
      <c r="F113" s="13">
        <v>0.34246575342465752</v>
      </c>
      <c r="G113" s="13">
        <v>0.34246575342465752</v>
      </c>
      <c r="H113" s="13">
        <v>0.34246575342465752</v>
      </c>
    </row>
    <row r="114" spans="1:16382" x14ac:dyDescent="0.25">
      <c r="B114" s="12" t="s">
        <v>17</v>
      </c>
      <c r="C114" s="11">
        <v>0.30000000000000004</v>
      </c>
      <c r="D114" s="11">
        <v>0.30000000000000004</v>
      </c>
      <c r="E114" s="11">
        <v>0.30000000000000004</v>
      </c>
      <c r="F114" s="11">
        <v>0.30000000000000004</v>
      </c>
      <c r="G114" s="11">
        <v>0.30000000000000004</v>
      </c>
      <c r="H114" s="11">
        <v>0.30000000000000004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0.8397569102271828</v>
      </c>
      <c r="D118" s="23">
        <v>0.8397569102271828</v>
      </c>
      <c r="E118" s="23">
        <v>0.8397569102271828</v>
      </c>
      <c r="F118" s="23">
        <v>0.8397569102271828</v>
      </c>
      <c r="G118" s="23">
        <v>0.8397569102271828</v>
      </c>
      <c r="H118" s="23">
        <v>0.8397569102271828</v>
      </c>
    </row>
    <row r="119" spans="1:16382" x14ac:dyDescent="0.25">
      <c r="B119" s="22" t="s">
        <v>23</v>
      </c>
      <c r="C119" s="20">
        <v>0.21167822792795371</v>
      </c>
      <c r="D119" s="20">
        <v>0.21167822792795371</v>
      </c>
      <c r="E119" s="20">
        <v>0.21167822792795371</v>
      </c>
      <c r="F119" s="20">
        <v>0.21167822792795371</v>
      </c>
      <c r="G119" s="20">
        <v>0.21167822792795371</v>
      </c>
      <c r="H119" s="20">
        <v>0.21167822792795371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3.8051750380517502E-2</v>
      </c>
      <c r="D123" s="13">
        <v>3.8051750380517502E-2</v>
      </c>
      <c r="E123" s="13">
        <v>3.8051750380517502E-2</v>
      </c>
      <c r="F123" s="13">
        <v>3.8051750380517502E-2</v>
      </c>
      <c r="G123" s="13">
        <v>3.8051750380517502E-2</v>
      </c>
      <c r="H123" s="13">
        <v>3.8051750380517502E-2</v>
      </c>
    </row>
    <row r="124" spans="1:16382" x14ac:dyDescent="0.25">
      <c r="B124" s="14" t="s">
        <v>18</v>
      </c>
      <c r="C124" s="13">
        <v>3.8051750380517502E-2</v>
      </c>
      <c r="D124" s="13">
        <v>3.8051750380517502E-2</v>
      </c>
      <c r="E124" s="13">
        <v>3.8051750380517502E-2</v>
      </c>
      <c r="F124" s="13">
        <v>3.8051750380517502E-2</v>
      </c>
      <c r="G124" s="13">
        <v>3.8051750380517502E-2</v>
      </c>
      <c r="H124" s="13">
        <v>3.8051750380517502E-2</v>
      </c>
    </row>
    <row r="125" spans="1:16382" x14ac:dyDescent="0.25">
      <c r="B125" s="12" t="s">
        <v>17</v>
      </c>
      <c r="C125" s="11">
        <v>9.0000000000000011E-2</v>
      </c>
      <c r="D125" s="11">
        <v>9.0000000000000011E-2</v>
      </c>
      <c r="E125" s="11">
        <v>9.0000000000000011E-2</v>
      </c>
      <c r="F125" s="11">
        <v>9.0000000000000011E-2</v>
      </c>
      <c r="G125" s="11">
        <v>9.0000000000000011E-2</v>
      </c>
      <c r="H125" s="11">
        <v>9.0000000000000011E-2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/>
  <dimension ref="B3:AF57"/>
  <sheetViews>
    <sheetView zoomScale="85" zoomScaleNormal="85" workbookViewId="0">
      <selection activeCell="N41" sqref="N41"/>
    </sheetView>
  </sheetViews>
  <sheetFormatPr baseColWidth="10" defaultColWidth="9.140625" defaultRowHeight="15" x14ac:dyDescent="0.25"/>
  <cols>
    <col min="2" max="2" width="1.5703125" customWidth="1"/>
    <col min="3" max="3" width="2.85546875" customWidth="1"/>
    <col min="4" max="7" width="13.140625" customWidth="1"/>
    <col min="8" max="8" width="1.7109375" customWidth="1"/>
    <col min="9" max="9" width="2.7109375" customWidth="1"/>
    <col min="10" max="10" width="1.5703125" customWidth="1"/>
    <col min="11" max="11" width="2.85546875" customWidth="1"/>
    <col min="12" max="15" width="11.28515625" customWidth="1"/>
    <col min="16" max="16" width="1.7109375" customWidth="1"/>
    <col min="17" max="17" width="2.7109375" customWidth="1"/>
    <col min="18" max="18" width="1.5703125" customWidth="1"/>
    <col min="19" max="19" width="2.85546875" customWidth="1"/>
    <col min="20" max="23" width="11.28515625" customWidth="1"/>
    <col min="24" max="24" width="1.7109375" customWidth="1"/>
    <col min="25" max="25" width="2.7109375" customWidth="1"/>
    <col min="26" max="26" width="1.5703125" customWidth="1"/>
    <col min="27" max="27" width="2.5703125" customWidth="1"/>
    <col min="28" max="31" width="11.28515625" customWidth="1"/>
    <col min="32" max="32" width="1.7109375" customWidth="1"/>
  </cols>
  <sheetData>
    <row r="3" spans="2:32" ht="6" customHeight="1" x14ac:dyDescent="0.25"/>
    <row r="4" spans="2:32" ht="27" customHeight="1" x14ac:dyDescent="0.25">
      <c r="B4" s="174">
        <v>2009</v>
      </c>
      <c r="C4" s="174"/>
      <c r="D4" s="174"/>
      <c r="E4" s="174"/>
      <c r="F4" s="174"/>
      <c r="G4" s="174"/>
      <c r="H4" s="174"/>
      <c r="J4" s="174">
        <v>2010</v>
      </c>
      <c r="K4" s="174"/>
      <c r="L4" s="174"/>
      <c r="M4" s="174"/>
      <c r="N4" s="174"/>
      <c r="O4" s="174"/>
      <c r="P4" s="174"/>
      <c r="R4" s="174">
        <v>2011</v>
      </c>
      <c r="S4" s="174"/>
      <c r="T4" s="174"/>
      <c r="U4" s="174"/>
      <c r="V4" s="174"/>
      <c r="W4" s="174"/>
      <c r="X4" s="174"/>
      <c r="Z4" s="174">
        <v>2012</v>
      </c>
      <c r="AA4" s="174"/>
      <c r="AB4" s="174"/>
      <c r="AC4" s="174"/>
      <c r="AD4" s="174"/>
      <c r="AE4" s="174"/>
      <c r="AF4" s="174"/>
    </row>
    <row r="5" spans="2:32" ht="5.25" customHeight="1" thickBot="1" x14ac:dyDescent="0.3"/>
    <row r="6" spans="2:32" ht="8.25" customHeight="1" x14ac:dyDescent="0.25">
      <c r="B6" s="175"/>
      <c r="C6" s="176"/>
      <c r="D6" s="176"/>
      <c r="E6" s="176"/>
      <c r="F6" s="176"/>
      <c r="G6" s="176"/>
      <c r="H6" s="177"/>
      <c r="J6" s="175"/>
      <c r="K6" s="176"/>
      <c r="L6" s="176"/>
      <c r="M6" s="176"/>
      <c r="N6" s="176"/>
      <c r="O6" s="176"/>
      <c r="P6" s="177"/>
      <c r="R6" s="175"/>
      <c r="S6" s="176"/>
      <c r="T6" s="176"/>
      <c r="U6" s="176"/>
      <c r="V6" s="176"/>
      <c r="W6" s="176"/>
      <c r="X6" s="177"/>
      <c r="Z6" s="175"/>
      <c r="AA6" s="176"/>
      <c r="AB6" s="176"/>
      <c r="AC6" s="176"/>
      <c r="AD6" s="176"/>
      <c r="AE6" s="176"/>
      <c r="AF6" s="177"/>
    </row>
    <row r="7" spans="2:32" x14ac:dyDescent="0.25">
      <c r="B7" s="178"/>
      <c r="C7" s="179"/>
      <c r="D7" s="179"/>
      <c r="E7" s="179"/>
      <c r="F7" s="179"/>
      <c r="G7" s="179"/>
      <c r="H7" s="180"/>
      <c r="J7" s="178"/>
      <c r="K7" s="179"/>
      <c r="L7" s="179"/>
      <c r="M7" s="179"/>
      <c r="N7" s="179"/>
      <c r="O7" s="179"/>
      <c r="P7" s="180"/>
      <c r="R7" s="178"/>
      <c r="S7" s="179"/>
      <c r="T7" s="179"/>
      <c r="U7" s="179"/>
      <c r="V7" s="179"/>
      <c r="W7" s="179"/>
      <c r="X7" s="180"/>
      <c r="Z7" s="178"/>
      <c r="AA7" s="179"/>
      <c r="AB7" s="179"/>
      <c r="AC7" s="179"/>
      <c r="AD7" s="179"/>
      <c r="AE7" s="179"/>
      <c r="AF7" s="180"/>
    </row>
    <row r="8" spans="2:32" x14ac:dyDescent="0.25">
      <c r="B8" s="178"/>
      <c r="C8" s="179"/>
      <c r="D8" s="179"/>
      <c r="E8" s="179"/>
      <c r="F8" s="179"/>
      <c r="G8" s="179"/>
      <c r="H8" s="180"/>
      <c r="J8" s="178"/>
      <c r="K8" s="179"/>
      <c r="L8" s="179"/>
      <c r="M8" s="179"/>
      <c r="N8" s="179"/>
      <c r="O8" s="179"/>
      <c r="P8" s="180"/>
      <c r="R8" s="178"/>
      <c r="S8" s="179"/>
      <c r="T8" s="179"/>
      <c r="U8" s="179"/>
      <c r="V8" s="179"/>
      <c r="W8" s="179"/>
      <c r="X8" s="180"/>
      <c r="Z8" s="178"/>
      <c r="AA8" s="179"/>
      <c r="AB8" s="179"/>
      <c r="AC8" s="179"/>
      <c r="AD8" s="179"/>
      <c r="AE8" s="179"/>
      <c r="AF8" s="180"/>
    </row>
    <row r="9" spans="2:32" x14ac:dyDescent="0.25">
      <c r="B9" s="178"/>
      <c r="C9" s="179"/>
      <c r="D9" s="179"/>
      <c r="E9" s="179"/>
      <c r="F9" s="179"/>
      <c r="G9" s="179"/>
      <c r="H9" s="180"/>
      <c r="J9" s="178"/>
      <c r="K9" s="179"/>
      <c r="L9" s="179"/>
      <c r="M9" s="179"/>
      <c r="N9" s="179"/>
      <c r="O9" s="179"/>
      <c r="P9" s="180"/>
      <c r="R9" s="178"/>
      <c r="S9" s="179"/>
      <c r="T9" s="179"/>
      <c r="U9" s="179"/>
      <c r="V9" s="179"/>
      <c r="W9" s="179"/>
      <c r="X9" s="180"/>
      <c r="Z9" s="178"/>
      <c r="AA9" s="179"/>
      <c r="AB9" s="179"/>
      <c r="AC9" s="179"/>
      <c r="AD9" s="179"/>
      <c r="AE9" s="179"/>
      <c r="AF9" s="180"/>
    </row>
    <row r="10" spans="2:32" x14ac:dyDescent="0.25">
      <c r="B10" s="178"/>
      <c r="C10" s="179"/>
      <c r="D10" s="179"/>
      <c r="E10" s="179"/>
      <c r="F10" s="179"/>
      <c r="G10" s="179"/>
      <c r="H10" s="180"/>
      <c r="J10" s="178"/>
      <c r="K10" s="179"/>
      <c r="L10" s="179"/>
      <c r="M10" s="179"/>
      <c r="N10" s="179"/>
      <c r="O10" s="179"/>
      <c r="P10" s="180"/>
      <c r="R10" s="178"/>
      <c r="S10" s="179"/>
      <c r="T10" s="179"/>
      <c r="U10" s="179"/>
      <c r="V10" s="179"/>
      <c r="W10" s="179"/>
      <c r="X10" s="180"/>
      <c r="Z10" s="178"/>
      <c r="AA10" s="179"/>
      <c r="AB10" s="179"/>
      <c r="AC10" s="179"/>
      <c r="AD10" s="179"/>
      <c r="AE10" s="179"/>
      <c r="AF10" s="180"/>
    </row>
    <row r="11" spans="2:32" x14ac:dyDescent="0.25">
      <c r="B11" s="178"/>
      <c r="C11" s="179"/>
      <c r="D11" s="179"/>
      <c r="E11" s="179"/>
      <c r="F11" s="179"/>
      <c r="G11" s="179"/>
      <c r="H11" s="180"/>
      <c r="J11" s="178"/>
      <c r="K11" s="179"/>
      <c r="L11" s="179"/>
      <c r="M11" s="179"/>
      <c r="N11" s="179"/>
      <c r="O11" s="179"/>
      <c r="P11" s="180"/>
      <c r="R11" s="178"/>
      <c r="S11" s="179"/>
      <c r="T11" s="179"/>
      <c r="U11" s="179"/>
      <c r="V11" s="179"/>
      <c r="W11" s="179"/>
      <c r="X11" s="180"/>
      <c r="Z11" s="178"/>
      <c r="AA11" s="179"/>
      <c r="AB11" s="179"/>
      <c r="AC11" s="179"/>
      <c r="AD11" s="179"/>
      <c r="AE11" s="179"/>
      <c r="AF11" s="180"/>
    </row>
    <row r="12" spans="2:32" x14ac:dyDescent="0.25">
      <c r="B12" s="178"/>
      <c r="C12" s="179"/>
      <c r="D12" s="179"/>
      <c r="E12" s="179"/>
      <c r="F12" s="179"/>
      <c r="G12" s="179"/>
      <c r="H12" s="180"/>
      <c r="J12" s="178"/>
      <c r="K12" s="179"/>
      <c r="L12" s="179"/>
      <c r="M12" s="179"/>
      <c r="N12" s="179"/>
      <c r="O12" s="179"/>
      <c r="P12" s="180"/>
      <c r="R12" s="178"/>
      <c r="S12" s="179"/>
      <c r="T12" s="179"/>
      <c r="U12" s="179"/>
      <c r="V12" s="179"/>
      <c r="W12" s="179"/>
      <c r="X12" s="180"/>
      <c r="Z12" s="178"/>
      <c r="AA12" s="179"/>
      <c r="AB12" s="179"/>
      <c r="AC12" s="179"/>
      <c r="AD12" s="179"/>
      <c r="AE12" s="179"/>
      <c r="AF12" s="180"/>
    </row>
    <row r="13" spans="2:32" x14ac:dyDescent="0.25">
      <c r="B13" s="178"/>
      <c r="C13" s="179"/>
      <c r="D13" s="179"/>
      <c r="E13" s="179"/>
      <c r="F13" s="179"/>
      <c r="G13" s="179"/>
      <c r="H13" s="180"/>
      <c r="J13" s="178"/>
      <c r="K13" s="179"/>
      <c r="L13" s="179"/>
      <c r="M13" s="179"/>
      <c r="N13" s="179"/>
      <c r="O13" s="179"/>
      <c r="P13" s="180"/>
      <c r="R13" s="178"/>
      <c r="S13" s="179"/>
      <c r="T13" s="179"/>
      <c r="U13" s="179"/>
      <c r="V13" s="179"/>
      <c r="W13" s="179"/>
      <c r="X13" s="180"/>
      <c r="Z13" s="178"/>
      <c r="AA13" s="179"/>
      <c r="AB13" s="179"/>
      <c r="AC13" s="179"/>
      <c r="AD13" s="179"/>
      <c r="AE13" s="179"/>
      <c r="AF13" s="180"/>
    </row>
    <row r="14" spans="2:32" x14ac:dyDescent="0.25">
      <c r="B14" s="178"/>
      <c r="C14" s="179"/>
      <c r="D14" s="179"/>
      <c r="E14" s="179"/>
      <c r="F14" s="179"/>
      <c r="G14" s="179"/>
      <c r="H14" s="180"/>
      <c r="J14" s="178"/>
      <c r="K14" s="179"/>
      <c r="L14" s="179"/>
      <c r="M14" s="179"/>
      <c r="N14" s="179"/>
      <c r="O14" s="179"/>
      <c r="P14" s="180"/>
      <c r="R14" s="178"/>
      <c r="S14" s="179"/>
      <c r="T14" s="179"/>
      <c r="U14" s="179"/>
      <c r="V14" s="179"/>
      <c r="W14" s="179"/>
      <c r="X14" s="180"/>
      <c r="Z14" s="178"/>
      <c r="AA14" s="179"/>
      <c r="AB14" s="179"/>
      <c r="AC14" s="179"/>
      <c r="AD14" s="179"/>
      <c r="AE14" s="179"/>
      <c r="AF14" s="180"/>
    </row>
    <row r="15" spans="2:32" x14ac:dyDescent="0.25">
      <c r="B15" s="178"/>
      <c r="C15" s="179"/>
      <c r="D15" s="179"/>
      <c r="E15" s="179"/>
      <c r="F15" s="179"/>
      <c r="G15" s="179"/>
      <c r="H15" s="180"/>
      <c r="J15" s="178"/>
      <c r="K15" s="179"/>
      <c r="L15" s="179"/>
      <c r="M15" s="179"/>
      <c r="N15" s="179"/>
      <c r="O15" s="179"/>
      <c r="P15" s="180"/>
      <c r="R15" s="178"/>
      <c r="S15" s="179"/>
      <c r="T15" s="179"/>
      <c r="U15" s="179"/>
      <c r="V15" s="179"/>
      <c r="W15" s="179"/>
      <c r="X15" s="180"/>
      <c r="Z15" s="178"/>
      <c r="AA15" s="179"/>
      <c r="AB15" s="179"/>
      <c r="AC15" s="179"/>
      <c r="AD15" s="179"/>
      <c r="AE15" s="179"/>
      <c r="AF15" s="180"/>
    </row>
    <row r="16" spans="2:32" x14ac:dyDescent="0.25">
      <c r="B16" s="178"/>
      <c r="C16" s="179"/>
      <c r="D16" s="179"/>
      <c r="E16" s="179"/>
      <c r="F16" s="179"/>
      <c r="G16" s="179"/>
      <c r="H16" s="180"/>
      <c r="J16" s="178"/>
      <c r="K16" s="179"/>
      <c r="L16" s="179"/>
      <c r="M16" s="179"/>
      <c r="N16" s="179"/>
      <c r="O16" s="179"/>
      <c r="P16" s="180"/>
      <c r="R16" s="178"/>
      <c r="S16" s="179"/>
      <c r="T16" s="179"/>
      <c r="U16" s="179"/>
      <c r="V16" s="179"/>
      <c r="W16" s="179"/>
      <c r="X16" s="180"/>
      <c r="Z16" s="178"/>
      <c r="AA16" s="179"/>
      <c r="AB16" s="179"/>
      <c r="AC16" s="179"/>
      <c r="AD16" s="179"/>
      <c r="AE16" s="179"/>
      <c r="AF16" s="180"/>
    </row>
    <row r="17" spans="2:32" x14ac:dyDescent="0.25">
      <c r="B17" s="178"/>
      <c r="C17" s="179"/>
      <c r="D17" s="179"/>
      <c r="E17" s="179"/>
      <c r="F17" s="179"/>
      <c r="G17" s="179"/>
      <c r="H17" s="180"/>
      <c r="J17" s="178"/>
      <c r="K17" s="179"/>
      <c r="L17" s="179"/>
      <c r="M17" s="179"/>
      <c r="N17" s="179"/>
      <c r="O17" s="179"/>
      <c r="P17" s="180"/>
      <c r="R17" s="178"/>
      <c r="S17" s="179"/>
      <c r="T17" s="179"/>
      <c r="U17" s="179"/>
      <c r="V17" s="179"/>
      <c r="W17" s="179"/>
      <c r="X17" s="180"/>
      <c r="Z17" s="178"/>
      <c r="AA17" s="179"/>
      <c r="AB17" s="179"/>
      <c r="AC17" s="179"/>
      <c r="AD17" s="179"/>
      <c r="AE17" s="179"/>
      <c r="AF17" s="180"/>
    </row>
    <row r="18" spans="2:32" x14ac:dyDescent="0.25">
      <c r="B18" s="178"/>
      <c r="C18" s="179"/>
      <c r="D18" s="179"/>
      <c r="E18" s="179"/>
      <c r="F18" s="179"/>
      <c r="G18" s="179"/>
      <c r="H18" s="180"/>
      <c r="J18" s="178"/>
      <c r="K18" s="179"/>
      <c r="L18" s="179"/>
      <c r="M18" s="179"/>
      <c r="N18" s="179"/>
      <c r="O18" s="179"/>
      <c r="P18" s="180"/>
      <c r="R18" s="178"/>
      <c r="S18" s="179"/>
      <c r="T18" s="179"/>
      <c r="U18" s="179"/>
      <c r="V18" s="179"/>
      <c r="W18" s="179"/>
      <c r="X18" s="180"/>
      <c r="Z18" s="178"/>
      <c r="AA18" s="179"/>
      <c r="AB18" s="179"/>
      <c r="AC18" s="179"/>
      <c r="AD18" s="179"/>
      <c r="AE18" s="179"/>
      <c r="AF18" s="180"/>
    </row>
    <row r="19" spans="2:32" x14ac:dyDescent="0.25">
      <c r="B19" s="178"/>
      <c r="C19" s="179"/>
      <c r="D19" s="179"/>
      <c r="E19" s="179"/>
      <c r="F19" s="179"/>
      <c r="G19" s="179"/>
      <c r="H19" s="180"/>
      <c r="J19" s="178"/>
      <c r="K19" s="179"/>
      <c r="L19" s="179"/>
      <c r="M19" s="179"/>
      <c r="N19" s="179"/>
      <c r="O19" s="179"/>
      <c r="P19" s="180"/>
      <c r="R19" s="178"/>
      <c r="S19" s="179"/>
      <c r="T19" s="179"/>
      <c r="U19" s="179"/>
      <c r="V19" s="179"/>
      <c r="W19" s="179"/>
      <c r="X19" s="180"/>
      <c r="Z19" s="178"/>
      <c r="AA19" s="179"/>
      <c r="AB19" s="179"/>
      <c r="AC19" s="179"/>
      <c r="AD19" s="179"/>
      <c r="AE19" s="179"/>
      <c r="AF19" s="180"/>
    </row>
    <row r="20" spans="2:32" x14ac:dyDescent="0.25">
      <c r="B20" s="178"/>
      <c r="C20" s="179"/>
      <c r="D20" s="179"/>
      <c r="E20" s="179"/>
      <c r="F20" s="179"/>
      <c r="G20" s="179"/>
      <c r="H20" s="180"/>
      <c r="J20" s="178"/>
      <c r="K20" s="179"/>
      <c r="L20" s="179"/>
      <c r="M20" s="179"/>
      <c r="N20" s="179"/>
      <c r="O20" s="179"/>
      <c r="P20" s="180"/>
      <c r="R20" s="178"/>
      <c r="S20" s="179"/>
      <c r="T20" s="179"/>
      <c r="U20" s="179"/>
      <c r="V20" s="179"/>
      <c r="W20" s="179"/>
      <c r="X20" s="180"/>
      <c r="Z20" s="178"/>
      <c r="AA20" s="179"/>
      <c r="AB20" s="179"/>
      <c r="AC20" s="179"/>
      <c r="AD20" s="179"/>
      <c r="AE20" s="179"/>
      <c r="AF20" s="180"/>
    </row>
    <row r="21" spans="2:32" x14ac:dyDescent="0.25">
      <c r="B21" s="178"/>
      <c r="C21" s="179"/>
      <c r="D21" s="179"/>
      <c r="E21" s="179"/>
      <c r="F21" s="179"/>
      <c r="G21" s="179"/>
      <c r="H21" s="180"/>
      <c r="J21" s="178"/>
      <c r="K21" s="179"/>
      <c r="L21" s="179"/>
      <c r="M21" s="179"/>
      <c r="N21" s="179"/>
      <c r="O21" s="179"/>
      <c r="P21" s="180"/>
      <c r="R21" s="178"/>
      <c r="S21" s="179"/>
      <c r="T21" s="179"/>
      <c r="U21" s="179"/>
      <c r="V21" s="179"/>
      <c r="W21" s="179"/>
      <c r="X21" s="180"/>
      <c r="Z21" s="178"/>
      <c r="AA21" s="179"/>
      <c r="AB21" s="179"/>
      <c r="AC21" s="179"/>
      <c r="AD21" s="179"/>
      <c r="AE21" s="179"/>
      <c r="AF21" s="180"/>
    </row>
    <row r="22" spans="2:32" x14ac:dyDescent="0.25">
      <c r="B22" s="178"/>
      <c r="C22" s="179"/>
      <c r="D22" s="179"/>
      <c r="E22" s="179"/>
      <c r="F22" s="179"/>
      <c r="G22" s="179"/>
      <c r="H22" s="180"/>
      <c r="J22" s="178"/>
      <c r="K22" s="179"/>
      <c r="L22" s="179"/>
      <c r="M22" s="179"/>
      <c r="N22" s="179"/>
      <c r="O22" s="179"/>
      <c r="P22" s="180"/>
      <c r="R22" s="178"/>
      <c r="S22" s="179"/>
      <c r="T22" s="179"/>
      <c r="U22" s="179"/>
      <c r="V22" s="179"/>
      <c r="W22" s="179"/>
      <c r="X22" s="180"/>
      <c r="Z22" s="178"/>
      <c r="AA22" s="179"/>
      <c r="AB22" s="179"/>
      <c r="AC22" s="179"/>
      <c r="AD22" s="179"/>
      <c r="AE22" s="179"/>
      <c r="AF22" s="180"/>
    </row>
    <row r="23" spans="2:32" x14ac:dyDescent="0.25">
      <c r="B23" s="178"/>
      <c r="C23" s="179"/>
      <c r="D23" s="179"/>
      <c r="E23" s="179"/>
      <c r="F23" s="179"/>
      <c r="G23" s="179"/>
      <c r="H23" s="180"/>
      <c r="J23" s="178"/>
      <c r="K23" s="179"/>
      <c r="L23" s="179"/>
      <c r="M23" s="179"/>
      <c r="N23" s="179"/>
      <c r="O23" s="179"/>
      <c r="P23" s="180"/>
      <c r="R23" s="178"/>
      <c r="S23" s="179"/>
      <c r="T23" s="179"/>
      <c r="U23" s="179"/>
      <c r="V23" s="179"/>
      <c r="W23" s="179"/>
      <c r="X23" s="180"/>
      <c r="Z23" s="178"/>
      <c r="AA23" s="179"/>
      <c r="AB23" s="179"/>
      <c r="AC23" s="179"/>
      <c r="AD23" s="179"/>
      <c r="AE23" s="179"/>
      <c r="AF23" s="180"/>
    </row>
    <row r="24" spans="2:32" x14ac:dyDescent="0.25">
      <c r="B24" s="178"/>
      <c r="C24" s="179"/>
      <c r="D24" s="179"/>
      <c r="E24" s="179"/>
      <c r="F24" s="179"/>
      <c r="G24" s="179"/>
      <c r="H24" s="180"/>
      <c r="J24" s="178"/>
      <c r="K24" s="179"/>
      <c r="L24" s="179"/>
      <c r="M24" s="179"/>
      <c r="N24" s="179"/>
      <c r="O24" s="179"/>
      <c r="P24" s="180"/>
      <c r="R24" s="178"/>
      <c r="S24" s="179"/>
      <c r="T24" s="179"/>
      <c r="U24" s="179"/>
      <c r="V24" s="179"/>
      <c r="W24" s="179"/>
      <c r="X24" s="180"/>
      <c r="Z24" s="178"/>
      <c r="AA24" s="179"/>
      <c r="AB24" s="179"/>
      <c r="AC24" s="179"/>
      <c r="AD24" s="179"/>
      <c r="AE24" s="179"/>
      <c r="AF24" s="180"/>
    </row>
    <row r="25" spans="2:32" ht="10.5" customHeight="1" x14ac:dyDescent="0.25">
      <c r="B25" s="112"/>
      <c r="C25" s="113"/>
      <c r="D25" s="113"/>
      <c r="E25" s="113"/>
      <c r="F25" s="113"/>
      <c r="G25" s="113"/>
      <c r="H25" s="114"/>
      <c r="J25" s="112"/>
      <c r="K25" s="113"/>
      <c r="L25" s="113"/>
      <c r="M25" s="113"/>
      <c r="N25" s="113"/>
      <c r="O25" s="113"/>
      <c r="P25" s="114"/>
      <c r="R25" s="112"/>
      <c r="S25" s="113"/>
      <c r="T25" s="113"/>
      <c r="U25" s="113"/>
      <c r="V25" s="113"/>
      <c r="W25" s="113"/>
      <c r="X25" s="114"/>
      <c r="Z25" s="112"/>
      <c r="AA25" s="113"/>
      <c r="AB25" s="113"/>
      <c r="AC25" s="113"/>
      <c r="AD25" s="113"/>
      <c r="AE25" s="113"/>
      <c r="AF25" s="114"/>
    </row>
    <row r="26" spans="2:32" s="119" customFormat="1" ht="26.25" thickBot="1" x14ac:dyDescent="0.25">
      <c r="B26" s="115"/>
      <c r="C26" s="116"/>
      <c r="D26" s="116"/>
      <c r="E26" s="117" t="s">
        <v>96</v>
      </c>
      <c r="F26" s="117" t="s">
        <v>97</v>
      </c>
      <c r="G26" s="117" t="s">
        <v>98</v>
      </c>
      <c r="H26" s="118"/>
      <c r="J26" s="115"/>
      <c r="K26" s="116"/>
      <c r="L26" s="116"/>
      <c r="M26" s="117" t="s">
        <v>96</v>
      </c>
      <c r="N26" s="117" t="s">
        <v>97</v>
      </c>
      <c r="O26" s="117" t="s">
        <v>98</v>
      </c>
      <c r="P26" s="118"/>
      <c r="R26" s="115"/>
      <c r="S26" s="116"/>
      <c r="T26" s="116"/>
      <c r="U26" s="117" t="s">
        <v>96</v>
      </c>
      <c r="V26" s="117" t="s">
        <v>97</v>
      </c>
      <c r="W26" s="117" t="s">
        <v>98</v>
      </c>
      <c r="X26" s="118"/>
      <c r="Z26" s="115"/>
      <c r="AA26" s="116"/>
      <c r="AB26" s="116"/>
      <c r="AC26" s="117" t="s">
        <v>96</v>
      </c>
      <c r="AD26" s="117" t="s">
        <v>97</v>
      </c>
      <c r="AE26" s="117" t="s">
        <v>98</v>
      </c>
      <c r="AF26" s="118"/>
    </row>
    <row r="27" spans="2:32" s="4" customFormat="1" ht="12" customHeight="1" x14ac:dyDescent="0.25">
      <c r="B27" s="120"/>
      <c r="C27" s="121"/>
      <c r="D27" s="121"/>
      <c r="E27" s="122" t="s">
        <v>68</v>
      </c>
      <c r="F27" s="122" t="s">
        <v>99</v>
      </c>
      <c r="G27" s="122" t="s">
        <v>100</v>
      </c>
      <c r="H27" s="123"/>
      <c r="J27" s="120"/>
      <c r="K27" s="121"/>
      <c r="L27" s="121"/>
      <c r="M27" s="122" t="s">
        <v>68</v>
      </c>
      <c r="N27" s="122" t="s">
        <v>99</v>
      </c>
      <c r="O27" s="122" t="s">
        <v>100</v>
      </c>
      <c r="P27" s="123"/>
      <c r="R27" s="120"/>
      <c r="S27" s="121"/>
      <c r="T27" s="121"/>
      <c r="U27" s="122" t="s">
        <v>68</v>
      </c>
      <c r="V27" s="122" t="s">
        <v>99</v>
      </c>
      <c r="W27" s="122" t="s">
        <v>100</v>
      </c>
      <c r="X27" s="123"/>
      <c r="Z27" s="120"/>
      <c r="AA27" s="121"/>
      <c r="AB27" s="121"/>
      <c r="AC27" s="122" t="s">
        <v>68</v>
      </c>
      <c r="AD27" s="122" t="s">
        <v>99</v>
      </c>
      <c r="AE27" s="122" t="s">
        <v>100</v>
      </c>
      <c r="AF27" s="123"/>
    </row>
    <row r="28" spans="2:32" x14ac:dyDescent="0.25">
      <c r="B28" s="112"/>
      <c r="C28" s="45"/>
      <c r="D28" s="44" t="s">
        <v>24</v>
      </c>
      <c r="E28" s="124">
        <v>0</v>
      </c>
      <c r="F28" s="124">
        <v>0</v>
      </c>
      <c r="G28" s="23" t="s">
        <v>162</v>
      </c>
      <c r="H28" s="114"/>
      <c r="J28" s="112"/>
      <c r="K28" s="45"/>
      <c r="L28" s="44" t="s">
        <v>24</v>
      </c>
      <c r="M28" s="124">
        <v>10608</v>
      </c>
      <c r="N28" s="124">
        <v>58203</v>
      </c>
      <c r="O28" s="23">
        <v>0.62633654620963242</v>
      </c>
      <c r="P28" s="114"/>
      <c r="R28" s="112"/>
      <c r="S28" s="45"/>
      <c r="T28" s="44" t="s">
        <v>24</v>
      </c>
      <c r="U28" s="124">
        <v>10397</v>
      </c>
      <c r="V28" s="124">
        <v>64550</v>
      </c>
      <c r="W28" s="23">
        <v>0.70873535261971865</v>
      </c>
      <c r="X28" s="114"/>
      <c r="Z28" s="112"/>
      <c r="AA28" s="45"/>
      <c r="AB28" s="44" t="s">
        <v>24</v>
      </c>
      <c r="AC28" s="124">
        <v>10397</v>
      </c>
      <c r="AD28" s="124">
        <v>66083</v>
      </c>
      <c r="AE28" s="23">
        <v>0.72556713101733328</v>
      </c>
      <c r="AF28" s="114"/>
    </row>
    <row r="29" spans="2:32" x14ac:dyDescent="0.25">
      <c r="B29" s="112"/>
      <c r="C29" s="22"/>
      <c r="D29" s="42" t="s">
        <v>23</v>
      </c>
      <c r="E29" s="125">
        <v>0</v>
      </c>
      <c r="F29" s="125">
        <v>0</v>
      </c>
      <c r="G29" s="20" t="s">
        <v>162</v>
      </c>
      <c r="H29" s="114"/>
      <c r="J29" s="112"/>
      <c r="K29" s="22"/>
      <c r="L29" s="42" t="s">
        <v>23</v>
      </c>
      <c r="M29" s="125">
        <v>3887</v>
      </c>
      <c r="N29" s="125">
        <v>5207</v>
      </c>
      <c r="O29" s="20">
        <v>0.15292163434372624</v>
      </c>
      <c r="P29" s="114"/>
      <c r="R29" s="112"/>
      <c r="S29" s="22"/>
      <c r="T29" s="42" t="s">
        <v>23</v>
      </c>
      <c r="U29" s="125">
        <v>3876</v>
      </c>
      <c r="V29" s="125">
        <v>6661</v>
      </c>
      <c r="W29" s="20">
        <v>0.19617856755776092</v>
      </c>
      <c r="X29" s="114"/>
      <c r="Z29" s="112"/>
      <c r="AA29" s="22"/>
      <c r="AB29" s="42" t="s">
        <v>23</v>
      </c>
      <c r="AC29" s="125">
        <v>3876</v>
      </c>
      <c r="AD29" s="125">
        <v>6146</v>
      </c>
      <c r="AE29" s="20">
        <v>0.18101088068007784</v>
      </c>
      <c r="AF29" s="114"/>
    </row>
    <row r="30" spans="2:32" x14ac:dyDescent="0.25">
      <c r="B30" s="112"/>
      <c r="C30" s="36"/>
      <c r="D30" s="35" t="s">
        <v>32</v>
      </c>
      <c r="E30" s="126">
        <v>0</v>
      </c>
      <c r="F30" s="126">
        <v>0</v>
      </c>
      <c r="G30" s="127" t="s">
        <v>162</v>
      </c>
      <c r="H30" s="114"/>
      <c r="J30" s="112"/>
      <c r="K30" s="36"/>
      <c r="L30" s="35" t="s">
        <v>32</v>
      </c>
      <c r="M30" s="126">
        <v>34811</v>
      </c>
      <c r="N30" s="126">
        <v>150099</v>
      </c>
      <c r="O30" s="127">
        <v>0.49221766226468333</v>
      </c>
      <c r="P30" s="114"/>
      <c r="R30" s="112"/>
      <c r="S30" s="36"/>
      <c r="T30" s="126" t="s">
        <v>32</v>
      </c>
      <c r="U30" s="126">
        <v>34811</v>
      </c>
      <c r="V30" s="126">
        <v>126835</v>
      </c>
      <c r="W30" s="127">
        <v>0.41592833525433953</v>
      </c>
      <c r="X30" s="114"/>
      <c r="Z30" s="112"/>
      <c r="AA30" s="36"/>
      <c r="AB30" s="35" t="s">
        <v>32</v>
      </c>
      <c r="AC30" s="126">
        <v>34811</v>
      </c>
      <c r="AD30" s="126">
        <v>83143</v>
      </c>
      <c r="AE30" s="127">
        <v>0.27264973846376434</v>
      </c>
      <c r="AF30" s="114"/>
    </row>
    <row r="31" spans="2:32" x14ac:dyDescent="0.25">
      <c r="B31" s="112"/>
      <c r="C31" s="19"/>
      <c r="D31" s="38" t="s">
        <v>21</v>
      </c>
      <c r="E31" s="128">
        <v>0</v>
      </c>
      <c r="F31" s="128">
        <v>0</v>
      </c>
      <c r="G31" s="18" t="s">
        <v>162</v>
      </c>
      <c r="H31" s="114"/>
      <c r="J31" s="112"/>
      <c r="K31" s="19"/>
      <c r="L31" s="38" t="s">
        <v>21</v>
      </c>
      <c r="M31" s="128">
        <v>7049</v>
      </c>
      <c r="N31" s="128">
        <v>0</v>
      </c>
      <c r="O31" s="18">
        <v>0</v>
      </c>
      <c r="P31" s="114"/>
      <c r="R31" s="112"/>
      <c r="S31" s="19"/>
      <c r="T31" s="38" t="s">
        <v>21</v>
      </c>
      <c r="U31" s="128">
        <v>7049</v>
      </c>
      <c r="V31" s="128">
        <v>0</v>
      </c>
      <c r="W31" s="18">
        <v>0</v>
      </c>
      <c r="X31" s="114"/>
      <c r="Z31" s="112"/>
      <c r="AA31" s="19"/>
      <c r="AB31" s="38" t="s">
        <v>21</v>
      </c>
      <c r="AC31" s="128">
        <v>7004</v>
      </c>
      <c r="AD31" s="128">
        <v>235</v>
      </c>
      <c r="AE31" s="18">
        <v>3.8301661933559166E-3</v>
      </c>
      <c r="AF31" s="114"/>
    </row>
    <row r="32" spans="2:32" x14ac:dyDescent="0.25">
      <c r="B32" s="112"/>
      <c r="C32" s="34"/>
      <c r="D32" s="33" t="s">
        <v>31</v>
      </c>
      <c r="E32" s="129">
        <v>0</v>
      </c>
      <c r="F32" s="129">
        <v>0</v>
      </c>
      <c r="G32" s="130" t="s">
        <v>162</v>
      </c>
      <c r="H32" s="114"/>
      <c r="J32" s="112"/>
      <c r="K32" s="34"/>
      <c r="L32" s="33" t="s">
        <v>31</v>
      </c>
      <c r="M32" s="129">
        <v>27889</v>
      </c>
      <c r="N32" s="129">
        <v>102138</v>
      </c>
      <c r="O32" s="130">
        <v>0.41807124820165265</v>
      </c>
      <c r="P32" s="114"/>
      <c r="R32" s="112"/>
      <c r="S32" s="34"/>
      <c r="T32" s="33" t="s">
        <v>31</v>
      </c>
      <c r="U32" s="129">
        <v>27889</v>
      </c>
      <c r="V32" s="129">
        <v>102937</v>
      </c>
      <c r="W32" s="130">
        <v>0.42134171489684075</v>
      </c>
      <c r="X32" s="114"/>
      <c r="Z32" s="112"/>
      <c r="AA32" s="34"/>
      <c r="AB32" s="33" t="s">
        <v>31</v>
      </c>
      <c r="AC32" s="129">
        <v>27889</v>
      </c>
      <c r="AD32" s="129">
        <v>138359</v>
      </c>
      <c r="AE32" s="130">
        <v>0.56633104065022277</v>
      </c>
      <c r="AF32" s="114"/>
    </row>
    <row r="33" spans="2:32" x14ac:dyDescent="0.25">
      <c r="B33" s="112"/>
      <c r="C33" s="17"/>
      <c r="D33" s="31" t="s">
        <v>20</v>
      </c>
      <c r="E33" s="131">
        <v>0</v>
      </c>
      <c r="F33" s="131">
        <v>0</v>
      </c>
      <c r="G33" s="16" t="s">
        <v>162</v>
      </c>
      <c r="H33" s="114"/>
      <c r="J33" s="112"/>
      <c r="K33" s="17"/>
      <c r="L33" s="31" t="s">
        <v>20</v>
      </c>
      <c r="M33" s="131">
        <v>4584</v>
      </c>
      <c r="N33" s="131">
        <v>2381</v>
      </c>
      <c r="O33" s="16">
        <v>5.9293990612573413E-2</v>
      </c>
      <c r="P33" s="114"/>
      <c r="R33" s="112"/>
      <c r="S33" s="17"/>
      <c r="T33" s="31" t="s">
        <v>20</v>
      </c>
      <c r="U33" s="131">
        <v>4584</v>
      </c>
      <c r="V33" s="131">
        <v>30</v>
      </c>
      <c r="W33" s="16">
        <v>7.470893399316264E-4</v>
      </c>
      <c r="X33" s="114"/>
      <c r="Z33" s="112"/>
      <c r="AA33" s="17"/>
      <c r="AB33" s="31" t="s">
        <v>20</v>
      </c>
      <c r="AC33" s="131">
        <v>4584</v>
      </c>
      <c r="AD33" s="131">
        <v>97</v>
      </c>
      <c r="AE33" s="16">
        <v>2.4155888657789253E-3</v>
      </c>
      <c r="AF33" s="114"/>
    </row>
    <row r="34" spans="2:32" x14ac:dyDescent="0.25">
      <c r="B34" s="112"/>
      <c r="C34" s="15"/>
      <c r="D34" s="29" t="s">
        <v>19</v>
      </c>
      <c r="E34" s="132">
        <v>0</v>
      </c>
      <c r="F34" s="132">
        <v>0</v>
      </c>
      <c r="G34" s="13" t="s">
        <v>162</v>
      </c>
      <c r="H34" s="114"/>
      <c r="J34" s="112"/>
      <c r="K34" s="15"/>
      <c r="L34" s="29" t="s">
        <v>19</v>
      </c>
      <c r="M34" s="132">
        <v>2630</v>
      </c>
      <c r="N34" s="132">
        <v>3327</v>
      </c>
      <c r="O34" s="13">
        <v>0.14440856294598678</v>
      </c>
      <c r="P34" s="114"/>
      <c r="R34" s="112"/>
      <c r="S34" s="15"/>
      <c r="T34" s="29" t="s">
        <v>19</v>
      </c>
      <c r="U34" s="132">
        <v>3355</v>
      </c>
      <c r="V34" s="132">
        <v>9170</v>
      </c>
      <c r="W34" s="13">
        <v>0.31201301131685144</v>
      </c>
      <c r="X34" s="114"/>
      <c r="Z34" s="112"/>
      <c r="AA34" s="15"/>
      <c r="AB34" s="29" t="s">
        <v>19</v>
      </c>
      <c r="AC34" s="132">
        <v>3355</v>
      </c>
      <c r="AD34" s="132">
        <v>12581</v>
      </c>
      <c r="AE34" s="13">
        <v>0.42807368542827784</v>
      </c>
      <c r="AF34" s="114"/>
    </row>
    <row r="35" spans="2:32" ht="15.75" thickBot="1" x14ac:dyDescent="0.3">
      <c r="B35" s="112"/>
      <c r="C35" s="12"/>
      <c r="D35" s="26" t="s">
        <v>17</v>
      </c>
      <c r="E35" s="133">
        <v>0</v>
      </c>
      <c r="F35" s="133">
        <v>0</v>
      </c>
      <c r="G35" s="11" t="s">
        <v>162</v>
      </c>
      <c r="H35" s="114"/>
      <c r="J35" s="112"/>
      <c r="K35" s="12"/>
      <c r="L35" s="26" t="s">
        <v>17</v>
      </c>
      <c r="M35" s="133">
        <v>0</v>
      </c>
      <c r="N35" s="133">
        <v>0</v>
      </c>
      <c r="O35" s="11" t="s">
        <v>162</v>
      </c>
      <c r="P35" s="114"/>
      <c r="R35" s="112"/>
      <c r="S35" s="12"/>
      <c r="T35" s="26" t="s">
        <v>17</v>
      </c>
      <c r="U35" s="133">
        <v>0</v>
      </c>
      <c r="V35" s="133">
        <v>0</v>
      </c>
      <c r="W35" s="11" t="s">
        <v>162</v>
      </c>
      <c r="X35" s="114"/>
      <c r="Z35" s="112"/>
      <c r="AA35" s="12"/>
      <c r="AB35" s="26" t="s">
        <v>17</v>
      </c>
      <c r="AC35" s="133">
        <v>0</v>
      </c>
      <c r="AD35" s="133">
        <v>0</v>
      </c>
      <c r="AE35" s="11" t="s">
        <v>162</v>
      </c>
      <c r="AF35" s="114"/>
    </row>
    <row r="36" spans="2:32" ht="15.75" x14ac:dyDescent="0.25">
      <c r="B36" s="112"/>
      <c r="C36" s="113"/>
      <c r="D36" s="134" t="s">
        <v>101</v>
      </c>
      <c r="E36" s="135">
        <v>0</v>
      </c>
      <c r="F36" s="135">
        <v>0</v>
      </c>
      <c r="G36" s="113"/>
      <c r="H36" s="114"/>
      <c r="J36" s="112"/>
      <c r="K36" s="113"/>
      <c r="L36" s="134" t="s">
        <v>101</v>
      </c>
      <c r="M36" s="135">
        <v>91458</v>
      </c>
      <c r="N36" s="135">
        <v>321355</v>
      </c>
      <c r="O36" s="113"/>
      <c r="P36" s="114"/>
      <c r="R36" s="112"/>
      <c r="S36" s="113"/>
      <c r="T36" s="134" t="s">
        <v>101</v>
      </c>
      <c r="U36" s="135">
        <v>91961</v>
      </c>
      <c r="V36" s="135">
        <v>310183</v>
      </c>
      <c r="W36" s="135" t="s">
        <v>162</v>
      </c>
      <c r="X36" s="114"/>
      <c r="Z36" s="112"/>
      <c r="AA36" s="113"/>
      <c r="AB36" s="134" t="s">
        <v>101</v>
      </c>
      <c r="AC36" s="135">
        <v>91916</v>
      </c>
      <c r="AD36" s="135">
        <v>306644</v>
      </c>
      <c r="AE36" s="113"/>
      <c r="AF36" s="114"/>
    </row>
    <row r="37" spans="2:32" ht="15.75" x14ac:dyDescent="0.25">
      <c r="B37" s="112"/>
      <c r="C37" s="78"/>
      <c r="D37" s="77" t="s">
        <v>67</v>
      </c>
      <c r="E37" s="136"/>
      <c r="F37" s="136">
        <v>0</v>
      </c>
      <c r="G37" s="137">
        <v>0</v>
      </c>
      <c r="H37" s="114"/>
      <c r="J37" s="112"/>
      <c r="K37" s="78"/>
      <c r="L37" s="77" t="s">
        <v>67</v>
      </c>
      <c r="M37" s="136">
        <v>2400</v>
      </c>
      <c r="N37" s="136">
        <v>0</v>
      </c>
      <c r="O37" s="137">
        <v>0</v>
      </c>
      <c r="P37" s="114"/>
      <c r="R37" s="112"/>
      <c r="S37" s="78"/>
      <c r="T37" s="77" t="s">
        <v>67</v>
      </c>
      <c r="U37" s="136">
        <v>2400</v>
      </c>
      <c r="V37" s="136">
        <v>0</v>
      </c>
      <c r="W37" s="137">
        <v>0</v>
      </c>
      <c r="X37" s="114"/>
      <c r="Z37" s="112"/>
      <c r="AA37" s="78"/>
      <c r="AB37" s="77" t="s">
        <v>67</v>
      </c>
      <c r="AC37" s="136">
        <v>2400</v>
      </c>
      <c r="AD37" s="136">
        <v>0</v>
      </c>
      <c r="AE37" s="137">
        <v>0</v>
      </c>
      <c r="AF37" s="114"/>
    </row>
    <row r="38" spans="2:32" ht="15.75" x14ac:dyDescent="0.25">
      <c r="B38" s="112"/>
      <c r="C38" s="75"/>
      <c r="D38" s="74" t="s">
        <v>66</v>
      </c>
      <c r="E38" s="138"/>
      <c r="F38" s="138">
        <v>0</v>
      </c>
      <c r="G38" s="139">
        <v>0</v>
      </c>
      <c r="H38" s="114"/>
      <c r="J38" s="112"/>
      <c r="K38" s="75"/>
      <c r="L38" s="74" t="s">
        <v>66</v>
      </c>
      <c r="M38" s="138">
        <v>2400</v>
      </c>
      <c r="N38" s="138">
        <v>0</v>
      </c>
      <c r="O38" s="139">
        <v>0</v>
      </c>
      <c r="P38" s="114"/>
      <c r="R38" s="112"/>
      <c r="S38" s="75"/>
      <c r="T38" s="74" t="s">
        <v>66</v>
      </c>
      <c r="U38" s="138">
        <v>2400</v>
      </c>
      <c r="V38" s="138">
        <v>0</v>
      </c>
      <c r="W38" s="139">
        <v>0</v>
      </c>
      <c r="X38" s="114"/>
      <c r="Z38" s="112"/>
      <c r="AA38" s="75"/>
      <c r="AB38" s="74" t="s">
        <v>66</v>
      </c>
      <c r="AC38" s="138">
        <v>2400</v>
      </c>
      <c r="AD38" s="138">
        <v>0</v>
      </c>
      <c r="AE38" s="139">
        <v>0</v>
      </c>
      <c r="AF38" s="114"/>
    </row>
    <row r="39" spans="2:32" ht="15.75" x14ac:dyDescent="0.25">
      <c r="B39" s="112"/>
      <c r="C39" s="140"/>
      <c r="D39" s="141" t="s">
        <v>102</v>
      </c>
      <c r="E39" s="142"/>
      <c r="F39" s="142">
        <v>0</v>
      </c>
      <c r="G39" s="143">
        <v>0</v>
      </c>
      <c r="H39" s="114"/>
      <c r="J39" s="112"/>
      <c r="K39" s="140"/>
      <c r="L39" s="141" t="s">
        <v>102</v>
      </c>
      <c r="M39" s="142"/>
      <c r="N39" s="142">
        <v>0</v>
      </c>
      <c r="O39" s="143">
        <v>0</v>
      </c>
      <c r="P39" s="114"/>
      <c r="R39" s="112"/>
      <c r="S39" s="140"/>
      <c r="T39" s="141" t="s">
        <v>102</v>
      </c>
      <c r="U39" s="142"/>
      <c r="V39" s="142">
        <v>0</v>
      </c>
      <c r="W39" s="143">
        <v>0</v>
      </c>
      <c r="X39" s="114"/>
      <c r="Z39" s="112"/>
      <c r="AA39" s="140"/>
      <c r="AB39" s="141" t="s">
        <v>102</v>
      </c>
      <c r="AC39" s="142"/>
      <c r="AD39" s="142">
        <v>0</v>
      </c>
      <c r="AE39" s="143">
        <v>0</v>
      </c>
      <c r="AF39" s="114"/>
    </row>
    <row r="40" spans="2:32" ht="6.75" customHeight="1" thickBot="1" x14ac:dyDescent="0.3">
      <c r="B40" s="144"/>
      <c r="C40" s="145"/>
      <c r="D40" s="145"/>
      <c r="E40" s="145"/>
      <c r="F40" s="145"/>
      <c r="G40" s="145"/>
      <c r="H40" s="146"/>
      <c r="J40" s="144"/>
      <c r="K40" s="145"/>
      <c r="L40" s="145"/>
      <c r="M40" s="145"/>
      <c r="N40" s="145"/>
      <c r="O40" s="145"/>
      <c r="P40" s="146"/>
      <c r="R40" s="144"/>
      <c r="S40" s="145"/>
      <c r="T40" s="145"/>
      <c r="U40" s="145"/>
      <c r="V40" s="145"/>
      <c r="W40" s="145"/>
      <c r="X40" s="146"/>
      <c r="Z40" s="144"/>
      <c r="AA40" s="145"/>
      <c r="AB40" s="145"/>
      <c r="AC40" s="145"/>
      <c r="AD40" s="145"/>
      <c r="AE40" s="145"/>
      <c r="AF40" s="146"/>
    </row>
    <row r="41" spans="2:32" ht="9.75" customHeight="1" x14ac:dyDescent="0.25"/>
    <row r="43" spans="2:32" ht="15" customHeight="1" x14ac:dyDescent="0.25"/>
    <row r="47" spans="2:32" ht="15.75" thickBot="1" x14ac:dyDescent="0.3">
      <c r="D47" t="s">
        <v>38</v>
      </c>
      <c r="E47" t="s">
        <v>103</v>
      </c>
      <c r="F47" t="s">
        <v>104</v>
      </c>
      <c r="G47" t="s">
        <v>105</v>
      </c>
    </row>
    <row r="48" spans="2:32" x14ac:dyDescent="0.25">
      <c r="D48" s="24" t="s">
        <v>24</v>
      </c>
      <c r="E48" s="147">
        <v>0.68687967661556149</v>
      </c>
      <c r="F48" s="23">
        <v>0.72556713101733328</v>
      </c>
      <c r="G48" s="23">
        <v>0.62633654620963242</v>
      </c>
    </row>
    <row r="49" spans="4:7" x14ac:dyDescent="0.25">
      <c r="D49" s="22" t="s">
        <v>23</v>
      </c>
      <c r="E49" s="148">
        <v>0.17670369419385501</v>
      </c>
      <c r="F49" s="20">
        <v>0.19617856755776092</v>
      </c>
      <c r="G49" s="20">
        <v>0.15292163434372624</v>
      </c>
    </row>
    <row r="50" spans="4:7" x14ac:dyDescent="0.25">
      <c r="D50" s="19" t="s">
        <v>21</v>
      </c>
      <c r="E50" s="149">
        <v>1.2767220644519723E-3</v>
      </c>
      <c r="F50" s="18">
        <v>3.8301661933559166E-3</v>
      </c>
      <c r="G50" s="18">
        <v>0</v>
      </c>
    </row>
    <row r="51" spans="4:7" x14ac:dyDescent="0.25">
      <c r="D51" s="36" t="s">
        <v>32</v>
      </c>
      <c r="E51" s="150"/>
      <c r="F51" s="127"/>
      <c r="G51" s="127"/>
    </row>
    <row r="52" spans="4:7" x14ac:dyDescent="0.25">
      <c r="D52" s="34" t="s">
        <v>31</v>
      </c>
      <c r="E52" s="151"/>
      <c r="F52" s="130"/>
      <c r="G52" s="130"/>
    </row>
    <row r="53" spans="4:7" x14ac:dyDescent="0.25">
      <c r="D53" s="17" t="s">
        <v>20</v>
      </c>
      <c r="E53" s="152">
        <v>2.0818889606094654E-2</v>
      </c>
      <c r="F53" s="16">
        <v>5.9293990612573413E-2</v>
      </c>
      <c r="G53" s="16">
        <v>7.470893399316264E-4</v>
      </c>
    </row>
    <row r="54" spans="4:7" x14ac:dyDescent="0.25">
      <c r="D54" s="15" t="s">
        <v>19</v>
      </c>
      <c r="E54" s="153">
        <v>0.29483175323037203</v>
      </c>
      <c r="F54" s="13">
        <v>0.42807368542827784</v>
      </c>
      <c r="G54" s="13">
        <v>0.14440856294598678</v>
      </c>
    </row>
    <row r="55" spans="4:7" ht="15.75" thickBot="1" x14ac:dyDescent="0.3">
      <c r="D55" s="12" t="s">
        <v>17</v>
      </c>
      <c r="E55" s="154" t="s">
        <v>162</v>
      </c>
      <c r="F55" s="11" t="s">
        <v>162</v>
      </c>
      <c r="G55" s="11" t="s">
        <v>162</v>
      </c>
    </row>
    <row r="56" spans="4:7" x14ac:dyDescent="0.25">
      <c r="D56" s="78" t="s">
        <v>106</v>
      </c>
      <c r="E56" s="155">
        <v>0</v>
      </c>
      <c r="F56" s="156">
        <v>0</v>
      </c>
      <c r="G56" s="155">
        <v>0</v>
      </c>
    </row>
    <row r="57" spans="4:7" ht="15.75" thickBot="1" x14ac:dyDescent="0.3">
      <c r="D57" s="75" t="s">
        <v>107</v>
      </c>
      <c r="E57" s="157">
        <v>0</v>
      </c>
      <c r="F57" s="158">
        <v>0</v>
      </c>
      <c r="G57" s="157">
        <v>0</v>
      </c>
    </row>
  </sheetData>
  <sheetProtection password="DEC9" sheet="1" objects="1" scenarios="1"/>
  <mergeCells count="8">
    <mergeCell ref="B4:H4"/>
    <mergeCell ref="J4:P4"/>
    <mergeCell ref="R4:X4"/>
    <mergeCell ref="Z4:AF4"/>
    <mergeCell ref="B6:H24"/>
    <mergeCell ref="J6:P24"/>
    <mergeCell ref="R6:X24"/>
    <mergeCell ref="Z6:AF24"/>
  </mergeCells>
  <pageMargins left="0.23622047244094491" right="0.23622047244094491" top="0.74803149606299213" bottom="0.74803149606299213" header="0.31496062992125984" footer="0.31496062992125984"/>
  <pageSetup paperSize="9" scale="40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theme="0" tint="-0.34998626667073579"/>
  </sheetPr>
  <dimension ref="A2:XFB146"/>
  <sheetViews>
    <sheetView zoomScale="70" zoomScaleNormal="70" workbookViewId="0">
      <selection activeCell="N41" sqref="N41"/>
    </sheetView>
  </sheetViews>
  <sheetFormatPr baseColWidth="10" defaultColWidth="9.140625" defaultRowHeight="15" x14ac:dyDescent="0.25"/>
  <cols>
    <col min="1" max="1" width="4.140625" customWidth="1"/>
    <col min="2" max="2" width="52.7109375" customWidth="1"/>
    <col min="3" max="3" width="13.7109375" customWidth="1"/>
    <col min="4" max="4" width="10.5703125" customWidth="1"/>
    <col min="5" max="5" width="12.5703125" customWidth="1"/>
    <col min="6" max="6" width="13.85546875" customWidth="1"/>
    <col min="7" max="7" width="13.42578125" customWidth="1"/>
    <col min="8" max="8" width="13" customWidth="1"/>
    <col min="9" max="10" width="13.85546875" customWidth="1"/>
    <col min="11" max="11" width="15.7109375" customWidth="1"/>
    <col min="13" max="13" width="20.140625" customWidth="1"/>
    <col min="14" max="15" width="14.140625" customWidth="1"/>
    <col min="16" max="18" width="13.7109375" customWidth="1"/>
  </cols>
  <sheetData>
    <row r="2" spans="1:10" ht="23.25" x14ac:dyDescent="0.35">
      <c r="B2" s="2" t="s">
        <v>69</v>
      </c>
      <c r="E2" s="90"/>
      <c r="F2" s="90"/>
      <c r="G2" s="90"/>
      <c r="H2" s="90"/>
    </row>
    <row r="3" spans="1:10" ht="15.75" x14ac:dyDescent="0.25">
      <c r="E3" s="89"/>
      <c r="F3" s="89"/>
      <c r="G3" s="89"/>
      <c r="H3" s="89"/>
      <c r="I3" s="89"/>
      <c r="J3" s="89"/>
    </row>
    <row r="4" spans="1:10" x14ac:dyDescent="0.25">
      <c r="C4" s="9" t="s">
        <v>9</v>
      </c>
      <c r="D4" s="9" t="s">
        <v>9</v>
      </c>
      <c r="E4" s="9" t="s">
        <v>9</v>
      </c>
      <c r="F4" s="10" t="s">
        <v>8</v>
      </c>
      <c r="G4" s="9" t="s">
        <v>7</v>
      </c>
      <c r="H4" s="8" t="s">
        <v>6</v>
      </c>
    </row>
    <row r="5" spans="1:10" x14ac:dyDescent="0.25">
      <c r="B5" t="s">
        <v>68</v>
      </c>
      <c r="C5" s="7">
        <v>2015</v>
      </c>
      <c r="D5" s="7">
        <v>2016</v>
      </c>
      <c r="E5" s="7">
        <v>2020</v>
      </c>
      <c r="F5" s="7">
        <v>2020</v>
      </c>
      <c r="G5" s="7">
        <v>2030</v>
      </c>
      <c r="H5" s="7">
        <v>2030</v>
      </c>
    </row>
    <row r="6" spans="1:10" ht="18" customHeight="1" x14ac:dyDescent="0.25">
      <c r="A6" s="45"/>
      <c r="B6" s="44" t="s">
        <v>24</v>
      </c>
      <c r="C6" s="88">
        <v>8980</v>
      </c>
      <c r="D6" s="88">
        <v>8980</v>
      </c>
      <c r="E6" s="88">
        <v>8980</v>
      </c>
      <c r="F6" s="88">
        <v>8980</v>
      </c>
      <c r="G6" s="88">
        <v>9250</v>
      </c>
      <c r="H6" s="88">
        <v>12710</v>
      </c>
    </row>
    <row r="7" spans="1:10" x14ac:dyDescent="0.25">
      <c r="A7" s="22"/>
      <c r="B7" s="42" t="s">
        <v>35</v>
      </c>
      <c r="C7" s="87">
        <v>1120</v>
      </c>
      <c r="D7" s="87">
        <v>1120</v>
      </c>
      <c r="E7" s="87">
        <v>1120</v>
      </c>
      <c r="F7" s="87">
        <v>1120</v>
      </c>
      <c r="G7" s="87">
        <v>1120</v>
      </c>
      <c r="H7" s="87">
        <v>1120</v>
      </c>
    </row>
    <row r="8" spans="1:10" x14ac:dyDescent="0.25">
      <c r="A8" s="41"/>
      <c r="B8" s="40" t="s">
        <v>34</v>
      </c>
      <c r="C8" s="86">
        <v>2739.9999999999995</v>
      </c>
      <c r="D8" s="86">
        <v>2739.9999999999995</v>
      </c>
      <c r="E8" s="86">
        <v>2750</v>
      </c>
      <c r="F8" s="86">
        <v>2750</v>
      </c>
      <c r="G8" s="86">
        <v>2750</v>
      </c>
      <c r="H8" s="86">
        <v>3360.0000000000005</v>
      </c>
    </row>
    <row r="9" spans="1:10" x14ac:dyDescent="0.25">
      <c r="A9" s="19"/>
      <c r="B9" s="38" t="s">
        <v>33</v>
      </c>
      <c r="C9" s="85">
        <v>2359.9999999999959</v>
      </c>
      <c r="D9" s="85">
        <v>3799.99999999999</v>
      </c>
      <c r="E9" s="85">
        <v>4039.9999999999905</v>
      </c>
      <c r="F9" s="85">
        <v>4039.9999999999905</v>
      </c>
      <c r="G9" s="85">
        <v>2290</v>
      </c>
      <c r="H9" s="85">
        <v>4209.9999999999936</v>
      </c>
    </row>
    <row r="10" spans="1:10" x14ac:dyDescent="0.25">
      <c r="A10" s="36"/>
      <c r="B10" s="35" t="s">
        <v>32</v>
      </c>
      <c r="C10" s="84">
        <v>30400</v>
      </c>
      <c r="D10" s="84">
        <v>31880</v>
      </c>
      <c r="E10" s="84">
        <v>30530</v>
      </c>
      <c r="F10" s="84">
        <v>30530</v>
      </c>
      <c r="G10" s="84">
        <v>44270</v>
      </c>
      <c r="H10" s="84">
        <v>37050</v>
      </c>
    </row>
    <row r="11" spans="1:10" x14ac:dyDescent="0.25">
      <c r="A11" s="34"/>
      <c r="B11" s="33" t="s">
        <v>31</v>
      </c>
      <c r="C11" s="83">
        <v>18180</v>
      </c>
      <c r="D11" s="83">
        <v>16570</v>
      </c>
      <c r="E11" s="83">
        <v>15560</v>
      </c>
      <c r="F11" s="83">
        <v>15560</v>
      </c>
      <c r="G11" s="83">
        <v>0</v>
      </c>
      <c r="H11" s="83">
        <v>4580</v>
      </c>
    </row>
    <row r="12" spans="1:10" x14ac:dyDescent="0.25">
      <c r="A12" s="17"/>
      <c r="B12" s="31" t="s">
        <v>20</v>
      </c>
      <c r="C12" s="82">
        <v>990</v>
      </c>
      <c r="D12" s="82">
        <v>990</v>
      </c>
      <c r="E12" s="82">
        <v>990</v>
      </c>
      <c r="F12" s="82">
        <v>990</v>
      </c>
      <c r="G12" s="82">
        <v>750</v>
      </c>
      <c r="H12" s="82">
        <v>780</v>
      </c>
    </row>
    <row r="13" spans="1:10" x14ac:dyDescent="0.25">
      <c r="A13" s="15"/>
      <c r="B13" s="29" t="s">
        <v>30</v>
      </c>
      <c r="C13" s="81">
        <v>4260</v>
      </c>
      <c r="D13" s="81">
        <v>4930</v>
      </c>
      <c r="E13" s="81">
        <v>8900</v>
      </c>
      <c r="F13" s="81">
        <v>8900</v>
      </c>
      <c r="G13" s="81">
        <v>8290</v>
      </c>
      <c r="H13" s="81">
        <v>14000</v>
      </c>
    </row>
    <row r="14" spans="1:10" x14ac:dyDescent="0.25">
      <c r="A14" s="14"/>
      <c r="B14" s="28" t="s">
        <v>18</v>
      </c>
      <c r="C14" s="80">
        <v>4430</v>
      </c>
      <c r="D14" s="80">
        <v>4700</v>
      </c>
      <c r="E14" s="80">
        <v>11410</v>
      </c>
      <c r="F14" s="80">
        <v>11410</v>
      </c>
      <c r="G14" s="80">
        <v>20030</v>
      </c>
      <c r="H14" s="80">
        <v>35150</v>
      </c>
    </row>
    <row r="15" spans="1:10" x14ac:dyDescent="0.25">
      <c r="A15" s="12"/>
      <c r="B15" s="26" t="s">
        <v>17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 s="79">
        <v>0</v>
      </c>
    </row>
    <row r="16" spans="1:10" x14ac:dyDescent="0.25">
      <c r="A16" s="78"/>
      <c r="B16" s="77" t="s">
        <v>67</v>
      </c>
      <c r="C16" s="76">
        <v>4200</v>
      </c>
      <c r="D16" s="76">
        <v>5200</v>
      </c>
      <c r="E16" s="76">
        <v>6200</v>
      </c>
      <c r="F16" s="76">
        <v>6200</v>
      </c>
      <c r="G16" s="76">
        <v>7200</v>
      </c>
      <c r="H16" s="76">
        <v>7600</v>
      </c>
    </row>
    <row r="17" spans="1:8" ht="15.75" thickBot="1" x14ac:dyDescent="0.3">
      <c r="A17" s="75"/>
      <c r="B17" s="74" t="s">
        <v>66</v>
      </c>
      <c r="C17" s="73">
        <v>4200</v>
      </c>
      <c r="D17" s="73">
        <v>5200</v>
      </c>
      <c r="E17" s="73">
        <v>6200</v>
      </c>
      <c r="F17" s="73">
        <v>6200</v>
      </c>
      <c r="G17" s="73">
        <v>7200</v>
      </c>
      <c r="H17" s="73">
        <v>7600</v>
      </c>
    </row>
    <row r="18" spans="1:8" ht="6.75" customHeight="1" x14ac:dyDescent="0.25"/>
    <row r="19" spans="1:8" ht="19.5" customHeight="1" x14ac:dyDescent="0.25">
      <c r="B19" t="s">
        <v>65</v>
      </c>
      <c r="C19" s="67">
        <v>326323.57142857148</v>
      </c>
      <c r="D19" s="67">
        <v>326348.85714285722</v>
      </c>
      <c r="E19" s="67">
        <v>326450</v>
      </c>
      <c r="F19" s="67">
        <v>326450</v>
      </c>
      <c r="G19" s="67">
        <v>326560</v>
      </c>
      <c r="H19" s="67">
        <v>357020</v>
      </c>
    </row>
    <row r="20" spans="1:8" ht="5.25" customHeight="1" x14ac:dyDescent="0.25">
      <c r="C20" s="72"/>
      <c r="D20" s="72"/>
      <c r="E20" s="72"/>
      <c r="F20" s="72"/>
      <c r="G20" s="72"/>
      <c r="H20" s="72"/>
    </row>
    <row r="21" spans="1:8" ht="18" customHeight="1" x14ac:dyDescent="0.25">
      <c r="B21" t="s">
        <v>64</v>
      </c>
      <c r="C21" s="67">
        <v>11528.394594117646</v>
      </c>
      <c r="D21" s="67">
        <v>11436.591891176469</v>
      </c>
      <c r="E21" s="67">
        <v>11069.381079411763</v>
      </c>
      <c r="F21" s="67">
        <v>-9367.0963599999959</v>
      </c>
      <c r="G21" s="67">
        <v>10151.354049999996</v>
      </c>
      <c r="H21" s="67">
        <v>-39480.091159999996</v>
      </c>
    </row>
    <row r="22" spans="1:8" ht="4.5" customHeight="1" x14ac:dyDescent="0.25">
      <c r="C22" s="4"/>
      <c r="D22" s="4"/>
      <c r="E22" s="4"/>
      <c r="F22" s="4"/>
      <c r="G22" s="4"/>
      <c r="H22" s="4"/>
    </row>
    <row r="23" spans="1:8" ht="20.25" customHeight="1" x14ac:dyDescent="0.25">
      <c r="B23" t="s">
        <v>63</v>
      </c>
      <c r="C23" s="67">
        <v>314795.17683445383</v>
      </c>
      <c r="D23" s="67">
        <v>314912.26525168074</v>
      </c>
      <c r="E23" s="67">
        <v>315380.61892058823</v>
      </c>
      <c r="F23" s="67">
        <v>335817.09635999997</v>
      </c>
      <c r="G23" s="67">
        <v>316408.64594999998</v>
      </c>
      <c r="H23" s="67">
        <v>396500.09116000001</v>
      </c>
    </row>
    <row r="26" spans="1:8" ht="23.25" x14ac:dyDescent="0.35">
      <c r="B26" s="2" t="s">
        <v>62</v>
      </c>
      <c r="C26" s="1"/>
      <c r="D26" s="1"/>
    </row>
    <row r="27" spans="1:8" x14ac:dyDescent="0.25">
      <c r="C27" s="9" t="s">
        <v>9</v>
      </c>
      <c r="D27" s="9" t="s">
        <v>9</v>
      </c>
      <c r="E27" s="9" t="s">
        <v>9</v>
      </c>
      <c r="F27" s="10" t="s">
        <v>8</v>
      </c>
      <c r="G27" s="9" t="s">
        <v>7</v>
      </c>
      <c r="H27" s="8" t="s">
        <v>6</v>
      </c>
    </row>
    <row r="28" spans="1:8" x14ac:dyDescent="0.25">
      <c r="B28" t="s">
        <v>61</v>
      </c>
      <c r="C28" s="7">
        <v>2015</v>
      </c>
      <c r="D28" s="7">
        <v>2016</v>
      </c>
      <c r="E28" s="7">
        <v>2020</v>
      </c>
      <c r="F28" s="7">
        <v>2020</v>
      </c>
      <c r="G28" s="7">
        <v>2030</v>
      </c>
      <c r="H28" s="7">
        <v>2030</v>
      </c>
    </row>
    <row r="29" spans="1:8" x14ac:dyDescent="0.25">
      <c r="B29" t="s">
        <v>60</v>
      </c>
      <c r="C29" s="71">
        <v>45780</v>
      </c>
      <c r="D29" s="71">
        <v>44660</v>
      </c>
      <c r="E29" s="71">
        <v>48770</v>
      </c>
      <c r="F29" s="71">
        <v>48770</v>
      </c>
      <c r="G29" s="71">
        <v>46040</v>
      </c>
      <c r="H29" s="71">
        <v>50380</v>
      </c>
    </row>
    <row r="30" spans="1:8" x14ac:dyDescent="0.25">
      <c r="B30" t="s">
        <v>59</v>
      </c>
      <c r="C30" s="71">
        <v>30920</v>
      </c>
      <c r="D30" s="71">
        <v>33210</v>
      </c>
      <c r="E30" s="71">
        <v>28720</v>
      </c>
      <c r="F30" s="71">
        <v>28720</v>
      </c>
      <c r="G30" s="71">
        <v>21990</v>
      </c>
      <c r="H30" s="71">
        <v>12420</v>
      </c>
    </row>
    <row r="31" spans="1:8" x14ac:dyDescent="0.25">
      <c r="B31" s="57" t="s">
        <v>58</v>
      </c>
    </row>
    <row r="32" spans="1:8" x14ac:dyDescent="0.25">
      <c r="B32" s="69" t="s">
        <v>57</v>
      </c>
      <c r="C32" s="70">
        <v>940.47920600246914</v>
      </c>
      <c r="D32" s="70">
        <v>917.47054041219485</v>
      </c>
      <c r="E32" s="70">
        <v>1001.9041257479342</v>
      </c>
      <c r="F32" s="70">
        <v>1001.9041257479342</v>
      </c>
      <c r="G32" s="70">
        <v>945.82050337164014</v>
      </c>
      <c r="H32" s="70">
        <v>1034.9790825339537</v>
      </c>
    </row>
    <row r="33" spans="2:18" x14ac:dyDescent="0.25">
      <c r="B33" s="69" t="s">
        <v>56</v>
      </c>
      <c r="C33" s="70">
        <v>936.14654720246097</v>
      </c>
      <c r="D33" s="70">
        <v>1005.4795223995384</v>
      </c>
      <c r="E33" s="70">
        <v>869.53844875985385</v>
      </c>
      <c r="F33" s="70">
        <v>869.53844875985385</v>
      </c>
      <c r="G33" s="70">
        <v>665.77822034224187</v>
      </c>
      <c r="H33" s="70">
        <v>376.03299211690057</v>
      </c>
    </row>
    <row r="34" spans="2:18" ht="7.5" customHeight="1" x14ac:dyDescent="0.25">
      <c r="B34" s="66"/>
      <c r="C34" s="65"/>
      <c r="D34" s="65"/>
      <c r="E34" s="65"/>
      <c r="F34" s="65"/>
      <c r="G34" s="65"/>
      <c r="H34" s="65"/>
    </row>
    <row r="35" spans="2:18" x14ac:dyDescent="0.25">
      <c r="B35" s="69" t="s">
        <v>55</v>
      </c>
      <c r="C35" s="67">
        <v>24.147058823529413</v>
      </c>
      <c r="D35" s="67">
        <v>22.170588235294119</v>
      </c>
      <c r="E35" s="67">
        <v>14.264705882352942</v>
      </c>
      <c r="F35" s="67">
        <v>-33.911764705882355</v>
      </c>
      <c r="G35" s="67">
        <v>-5.5</v>
      </c>
      <c r="H35" s="67">
        <v>-122.5</v>
      </c>
    </row>
    <row r="36" spans="2:18" x14ac:dyDescent="0.25">
      <c r="B36" s="69" t="s">
        <v>54</v>
      </c>
      <c r="C36" s="67">
        <v>38.976470588235294</v>
      </c>
      <c r="D36" s="67">
        <v>40.464705882352938</v>
      </c>
      <c r="E36" s="67">
        <v>46.417647058823526</v>
      </c>
      <c r="F36" s="67">
        <v>-17.694117647058825</v>
      </c>
      <c r="G36" s="67">
        <v>61.3</v>
      </c>
      <c r="H36" s="67">
        <v>-94.4</v>
      </c>
    </row>
    <row r="37" spans="2:18" x14ac:dyDescent="0.25">
      <c r="B37" s="66"/>
      <c r="C37" s="65"/>
      <c r="D37" s="65"/>
      <c r="E37" s="65"/>
      <c r="F37" s="65"/>
      <c r="G37" s="65"/>
      <c r="H37" s="65"/>
    </row>
    <row r="38" spans="2:18" x14ac:dyDescent="0.25">
      <c r="B38" s="66"/>
      <c r="C38" s="9" t="s">
        <v>9</v>
      </c>
      <c r="D38" s="9" t="s">
        <v>9</v>
      </c>
      <c r="E38" s="9" t="s">
        <v>9</v>
      </c>
      <c r="F38" s="10" t="s">
        <v>8</v>
      </c>
      <c r="G38" s="9" t="s">
        <v>7</v>
      </c>
      <c r="H38" s="8" t="s">
        <v>6</v>
      </c>
    </row>
    <row r="39" spans="2:18" x14ac:dyDescent="0.25">
      <c r="B39" s="66"/>
      <c r="C39" s="7">
        <v>2015</v>
      </c>
      <c r="D39" s="7">
        <v>2016</v>
      </c>
      <c r="E39" s="7">
        <v>2020</v>
      </c>
      <c r="F39" s="7">
        <v>2020</v>
      </c>
      <c r="G39" s="7">
        <v>2030</v>
      </c>
      <c r="H39" s="7">
        <v>2030</v>
      </c>
    </row>
    <row r="40" spans="2:18" x14ac:dyDescent="0.25">
      <c r="B40" s="68" t="s">
        <v>53</v>
      </c>
      <c r="C40" s="67">
        <v>916.33214717893975</v>
      </c>
      <c r="D40" s="67">
        <v>895.29995217690077</v>
      </c>
      <c r="E40" s="67">
        <v>987.63941986558132</v>
      </c>
      <c r="F40" s="67">
        <v>1035.8158904538166</v>
      </c>
      <c r="G40" s="67">
        <v>951.32050337164014</v>
      </c>
      <c r="H40" s="67">
        <v>1157.4790825339537</v>
      </c>
    </row>
    <row r="41" spans="2:18" x14ac:dyDescent="0.25">
      <c r="B41" s="68" t="s">
        <v>52</v>
      </c>
      <c r="C41" s="67">
        <v>897.17007661422565</v>
      </c>
      <c r="D41" s="67">
        <v>965.01481651718541</v>
      </c>
      <c r="E41" s="67">
        <v>823.12080170103036</v>
      </c>
      <c r="F41" s="67">
        <v>887.23256640691272</v>
      </c>
      <c r="G41" s="67">
        <v>604.47822034224191</v>
      </c>
      <c r="H41" s="67">
        <v>470.43299211690055</v>
      </c>
    </row>
    <row r="42" spans="2:18" x14ac:dyDescent="0.25">
      <c r="B42" s="66"/>
      <c r="C42" s="65"/>
      <c r="D42" s="65"/>
      <c r="E42" s="65"/>
      <c r="F42" s="65"/>
      <c r="G42" s="65"/>
      <c r="H42" s="65"/>
    </row>
    <row r="43" spans="2:18" x14ac:dyDescent="0.25">
      <c r="B43" s="66"/>
      <c r="C43" s="65"/>
      <c r="D43" s="65"/>
      <c r="E43" s="65"/>
      <c r="F43" s="65"/>
      <c r="G43" s="65"/>
      <c r="H43" s="65"/>
    </row>
    <row r="44" spans="2:18" ht="23.25" x14ac:dyDescent="0.35">
      <c r="B44" s="2" t="s">
        <v>51</v>
      </c>
      <c r="C44" s="9" t="s">
        <v>9</v>
      </c>
      <c r="D44" s="9" t="s">
        <v>9</v>
      </c>
      <c r="E44" s="9" t="s">
        <v>9</v>
      </c>
      <c r="F44" s="10" t="s">
        <v>8</v>
      </c>
      <c r="G44" s="9" t="s">
        <v>7</v>
      </c>
      <c r="H44" s="8" t="s">
        <v>6</v>
      </c>
    </row>
    <row r="45" spans="2:18" ht="19.5" customHeight="1" x14ac:dyDescent="0.25">
      <c r="B45" s="5" t="s">
        <v>16</v>
      </c>
      <c r="C45" s="7">
        <v>2015</v>
      </c>
      <c r="D45" s="7">
        <v>2016</v>
      </c>
      <c r="E45" s="7">
        <v>2020</v>
      </c>
      <c r="F45" s="7">
        <v>2020</v>
      </c>
      <c r="G45" s="7">
        <v>2030</v>
      </c>
      <c r="H45" s="7">
        <v>2030</v>
      </c>
      <c r="P45" s="64" t="s">
        <v>50</v>
      </c>
      <c r="Q45" s="64"/>
      <c r="R45" s="63"/>
    </row>
    <row r="46" spans="2:18" ht="23.25" customHeight="1" x14ac:dyDescent="0.25">
      <c r="B46" s="4" t="s">
        <v>49</v>
      </c>
      <c r="C46" s="6">
        <v>0.5</v>
      </c>
      <c r="D46" s="6">
        <v>0.5</v>
      </c>
      <c r="E46" s="6">
        <v>0.5</v>
      </c>
      <c r="F46" s="6">
        <v>0.5</v>
      </c>
      <c r="G46" s="6">
        <v>0.5</v>
      </c>
      <c r="H46" s="6">
        <v>0.5</v>
      </c>
      <c r="P46" s="62"/>
      <c r="Q46" s="61">
        <v>41275</v>
      </c>
      <c r="R46" s="60">
        <v>41091</v>
      </c>
    </row>
    <row r="47" spans="2:18" x14ac:dyDescent="0.25">
      <c r="P47" s="56" t="s">
        <v>70</v>
      </c>
      <c r="Q47" s="55">
        <v>35400</v>
      </c>
      <c r="R47" s="54">
        <v>26005</v>
      </c>
    </row>
    <row r="48" spans="2:18" ht="19.5" customHeight="1" x14ac:dyDescent="0.25">
      <c r="B48" s="5" t="s">
        <v>48</v>
      </c>
      <c r="C48" s="9" t="s">
        <v>9</v>
      </c>
      <c r="D48" s="9" t="s">
        <v>9</v>
      </c>
      <c r="E48" s="9" t="s">
        <v>9</v>
      </c>
      <c r="F48" s="10" t="s">
        <v>8</v>
      </c>
      <c r="G48" s="9" t="s">
        <v>7</v>
      </c>
      <c r="H48" s="8" t="s">
        <v>6</v>
      </c>
      <c r="P48" s="56" t="s">
        <v>71</v>
      </c>
      <c r="Q48" s="55">
        <v>35047</v>
      </c>
      <c r="R48" s="54">
        <v>24611</v>
      </c>
    </row>
    <row r="49" spans="2:18" ht="19.5" customHeight="1" x14ac:dyDescent="0.25">
      <c r="B49" s="5"/>
      <c r="C49" s="7">
        <v>2015</v>
      </c>
      <c r="D49" s="7">
        <v>2016</v>
      </c>
      <c r="E49" s="7">
        <v>2020</v>
      </c>
      <c r="F49" s="7">
        <v>2020</v>
      </c>
      <c r="G49" s="7">
        <v>2030</v>
      </c>
      <c r="H49" s="7">
        <v>2030</v>
      </c>
      <c r="P49" s="56" t="s">
        <v>72</v>
      </c>
      <c r="Q49" s="55">
        <v>34484</v>
      </c>
      <c r="R49" s="54">
        <v>23829</v>
      </c>
    </row>
    <row r="50" spans="2:18" x14ac:dyDescent="0.25">
      <c r="B50" s="24" t="s">
        <v>24</v>
      </c>
      <c r="C50" s="23">
        <v>0.68687967661556149</v>
      </c>
      <c r="D50" s="23">
        <v>0.68687967661556149</v>
      </c>
      <c r="E50" s="23">
        <v>0.68687967661556149</v>
      </c>
      <c r="F50" s="23">
        <v>0.68687967661556149</v>
      </c>
      <c r="G50" s="23">
        <v>0.68687967661556149</v>
      </c>
      <c r="H50" s="23">
        <v>0.68687967661556149</v>
      </c>
      <c r="P50" s="56" t="s">
        <v>73</v>
      </c>
      <c r="Q50" s="55">
        <v>33722</v>
      </c>
      <c r="R50" s="54">
        <v>23554</v>
      </c>
    </row>
    <row r="51" spans="2:18" x14ac:dyDescent="0.25">
      <c r="B51" s="22" t="s">
        <v>23</v>
      </c>
      <c r="C51" s="20">
        <v>0.17670369419385501</v>
      </c>
      <c r="D51" s="20">
        <v>0.17670369419385501</v>
      </c>
      <c r="E51" s="20">
        <v>0.17670369419385501</v>
      </c>
      <c r="F51" s="20">
        <v>0.17670369419385501</v>
      </c>
      <c r="G51" s="20">
        <v>0.17670369419385501</v>
      </c>
      <c r="H51" s="20">
        <v>0.17670369419385501</v>
      </c>
      <c r="P51" s="56" t="s">
        <v>74</v>
      </c>
      <c r="Q51" s="55">
        <v>32694</v>
      </c>
      <c r="R51" s="54">
        <v>23203</v>
      </c>
    </row>
    <row r="52" spans="2:18" x14ac:dyDescent="0.25">
      <c r="B52" s="21" t="s">
        <v>22</v>
      </c>
      <c r="C52" s="20">
        <v>0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P52" s="56" t="s">
        <v>75</v>
      </c>
      <c r="Q52" s="55">
        <v>33443</v>
      </c>
      <c r="R52" s="54">
        <v>23499</v>
      </c>
    </row>
    <row r="53" spans="2:18" x14ac:dyDescent="0.25">
      <c r="B53" s="19" t="s">
        <v>21</v>
      </c>
      <c r="C53" s="18">
        <v>1.2767220644519723E-3</v>
      </c>
      <c r="D53" s="18">
        <v>1.2767220644519723E-3</v>
      </c>
      <c r="E53" s="18">
        <v>1.2767220644519723E-3</v>
      </c>
      <c r="F53" s="18">
        <v>1.2767220644519723E-3</v>
      </c>
      <c r="G53" s="18">
        <v>1.2767220644519723E-3</v>
      </c>
      <c r="H53" s="18">
        <v>1.2767220644519723E-3</v>
      </c>
      <c r="P53" s="56" t="s">
        <v>76</v>
      </c>
      <c r="Q53" s="55">
        <v>38374</v>
      </c>
      <c r="R53" s="54">
        <v>27822</v>
      </c>
    </row>
    <row r="54" spans="2:18" x14ac:dyDescent="0.25">
      <c r="B54" s="17" t="s">
        <v>20</v>
      </c>
      <c r="C54" s="16">
        <v>2.0818889606094654E-2</v>
      </c>
      <c r="D54" s="16">
        <v>2.0818889606094654E-2</v>
      </c>
      <c r="E54" s="16">
        <v>2.0818889606094654E-2</v>
      </c>
      <c r="F54" s="16">
        <v>2.0818889606094654E-2</v>
      </c>
      <c r="G54" s="16">
        <v>2.0818889606094654E-2</v>
      </c>
      <c r="H54" s="16">
        <v>2.0818889606094654E-2</v>
      </c>
      <c r="P54" s="56" t="s">
        <v>77</v>
      </c>
      <c r="Q54" s="55">
        <v>45326</v>
      </c>
      <c r="R54" s="54">
        <v>33732</v>
      </c>
    </row>
    <row r="55" spans="2:18" x14ac:dyDescent="0.25">
      <c r="B55" s="15" t="s">
        <v>19</v>
      </c>
      <c r="C55" s="13">
        <v>0.29483175323037203</v>
      </c>
      <c r="D55" s="13">
        <v>0.29483175323037203</v>
      </c>
      <c r="E55" s="13">
        <v>0.29483175323037203</v>
      </c>
      <c r="F55" s="13">
        <v>0.29483175323037203</v>
      </c>
      <c r="G55" s="13">
        <v>0.29483175323037203</v>
      </c>
      <c r="H55" s="13">
        <v>0.29483175323037203</v>
      </c>
      <c r="P55" s="56" t="s">
        <v>78</v>
      </c>
      <c r="Q55" s="55">
        <v>47843</v>
      </c>
      <c r="R55" s="54">
        <v>36574</v>
      </c>
    </row>
    <row r="56" spans="2:18" x14ac:dyDescent="0.25">
      <c r="B56" s="14" t="s">
        <v>18</v>
      </c>
      <c r="C56" s="13">
        <v>0.29483175323037203</v>
      </c>
      <c r="D56" s="13">
        <v>0.29483175323037203</v>
      </c>
      <c r="E56" s="13">
        <v>0.29483175323037203</v>
      </c>
      <c r="F56" s="13">
        <v>0.29483175323037203</v>
      </c>
      <c r="G56" s="13">
        <v>0.29483175323037203</v>
      </c>
      <c r="H56" s="13">
        <v>0.29483175323037203</v>
      </c>
      <c r="P56" s="56" t="s">
        <v>79</v>
      </c>
      <c r="Q56" s="55">
        <v>49712</v>
      </c>
      <c r="R56" s="54">
        <v>37763</v>
      </c>
    </row>
    <row r="57" spans="2:18" x14ac:dyDescent="0.25">
      <c r="B57" s="12" t="s">
        <v>17</v>
      </c>
      <c r="C57" s="11">
        <v>0.1</v>
      </c>
      <c r="D57" s="11">
        <v>0.1</v>
      </c>
      <c r="E57" s="11">
        <v>0.1</v>
      </c>
      <c r="F57" s="11">
        <v>0.1</v>
      </c>
      <c r="G57" s="11">
        <v>0.1</v>
      </c>
      <c r="H57" s="11">
        <v>0.1</v>
      </c>
      <c r="P57" s="56" t="s">
        <v>80</v>
      </c>
      <c r="Q57" s="55">
        <v>50594</v>
      </c>
      <c r="R57" s="54">
        <v>37711</v>
      </c>
    </row>
    <row r="58" spans="2:18" x14ac:dyDescent="0.25">
      <c r="P58" s="56" t="s">
        <v>81</v>
      </c>
      <c r="Q58" s="55">
        <v>50872</v>
      </c>
      <c r="R58" s="59">
        <v>37972</v>
      </c>
    </row>
    <row r="59" spans="2:18" x14ac:dyDescent="0.25">
      <c r="B59" s="5" t="s">
        <v>47</v>
      </c>
      <c r="C59" s="9" t="s">
        <v>9</v>
      </c>
      <c r="D59" s="9" t="s">
        <v>9</v>
      </c>
      <c r="E59" s="9" t="s">
        <v>9</v>
      </c>
      <c r="F59" s="10" t="s">
        <v>8</v>
      </c>
      <c r="G59" s="9" t="s">
        <v>7</v>
      </c>
      <c r="H59" s="8" t="s">
        <v>6</v>
      </c>
      <c r="P59" s="56" t="s">
        <v>82</v>
      </c>
      <c r="Q59" s="55">
        <v>51014</v>
      </c>
      <c r="R59" s="54">
        <v>37957</v>
      </c>
    </row>
    <row r="60" spans="2:18" x14ac:dyDescent="0.25">
      <c r="B60" s="5"/>
      <c r="C60" s="7">
        <v>2015</v>
      </c>
      <c r="D60" s="7">
        <v>2016</v>
      </c>
      <c r="E60" s="7">
        <v>2020</v>
      </c>
      <c r="F60" s="7">
        <v>2020</v>
      </c>
      <c r="G60" s="7">
        <v>2030</v>
      </c>
      <c r="H60" s="7">
        <v>2030</v>
      </c>
      <c r="P60" s="56" t="s">
        <v>83</v>
      </c>
      <c r="Q60" s="55">
        <v>50902</v>
      </c>
      <c r="R60" s="54">
        <v>37652</v>
      </c>
    </row>
    <row r="61" spans="2:18" ht="21" customHeight="1" x14ac:dyDescent="0.25">
      <c r="B61" s="4" t="s">
        <v>46</v>
      </c>
      <c r="C61" s="3">
        <v>0.1</v>
      </c>
      <c r="D61" s="3">
        <v>0.1</v>
      </c>
      <c r="E61" s="3">
        <v>0.1</v>
      </c>
      <c r="F61" s="3">
        <v>0.1</v>
      </c>
      <c r="G61" s="3">
        <v>0.1</v>
      </c>
      <c r="H61" s="3">
        <v>0.1</v>
      </c>
      <c r="P61" s="56" t="s">
        <v>84</v>
      </c>
      <c r="Q61" s="55">
        <v>50549</v>
      </c>
      <c r="R61" s="54">
        <v>37443</v>
      </c>
    </row>
    <row r="62" spans="2:18" ht="19.5" customHeight="1" x14ac:dyDescent="0.25">
      <c r="B62" s="4" t="s">
        <v>45</v>
      </c>
      <c r="C62" s="3">
        <v>0.1</v>
      </c>
      <c r="D62" s="3">
        <v>0.1</v>
      </c>
      <c r="E62" s="3">
        <v>0.1</v>
      </c>
      <c r="F62" s="3">
        <v>0.1</v>
      </c>
      <c r="G62" s="3">
        <v>0.1</v>
      </c>
      <c r="H62" s="3">
        <v>0.1</v>
      </c>
      <c r="P62" s="56" t="s">
        <v>85</v>
      </c>
      <c r="Q62" s="55">
        <v>50422</v>
      </c>
      <c r="R62" s="54">
        <v>37421</v>
      </c>
    </row>
    <row r="63" spans="2:18" x14ac:dyDescent="0.25">
      <c r="B63" s="5" t="s">
        <v>44</v>
      </c>
      <c r="P63" s="56" t="s">
        <v>86</v>
      </c>
      <c r="Q63" s="55">
        <v>53450</v>
      </c>
      <c r="R63" s="54">
        <v>38260</v>
      </c>
    </row>
    <row r="64" spans="2:18" ht="21" customHeight="1" x14ac:dyDescent="0.25">
      <c r="B64" s="4" t="s">
        <v>43</v>
      </c>
      <c r="C64" s="3">
        <v>0.8</v>
      </c>
      <c r="D64" s="3">
        <v>0.8</v>
      </c>
      <c r="E64" s="3">
        <v>0.8</v>
      </c>
      <c r="F64" s="3">
        <v>0.8</v>
      </c>
      <c r="G64" s="3">
        <v>0.8</v>
      </c>
      <c r="H64" s="3">
        <v>0.8</v>
      </c>
      <c r="P64" s="56" t="s">
        <v>87</v>
      </c>
      <c r="Q64" s="55">
        <v>55814</v>
      </c>
      <c r="R64" s="54">
        <v>38049</v>
      </c>
    </row>
    <row r="65" spans="1:18" ht="21" customHeight="1" x14ac:dyDescent="0.25">
      <c r="B65" s="4" t="s">
        <v>42</v>
      </c>
      <c r="C65" s="3">
        <v>0.8</v>
      </c>
      <c r="D65" s="3">
        <v>0.8</v>
      </c>
      <c r="E65" s="3">
        <v>0.8</v>
      </c>
      <c r="F65" s="3">
        <v>0.8</v>
      </c>
      <c r="G65" s="3">
        <v>0.8</v>
      </c>
      <c r="H65" s="3">
        <v>0.8</v>
      </c>
      <c r="P65" s="56" t="s">
        <v>88</v>
      </c>
      <c r="Q65" s="55">
        <v>54679</v>
      </c>
      <c r="R65" s="54">
        <v>36966</v>
      </c>
    </row>
    <row r="66" spans="1:18" x14ac:dyDescent="0.25">
      <c r="P66" s="56" t="s">
        <v>89</v>
      </c>
      <c r="Q66" s="58">
        <v>52645</v>
      </c>
      <c r="R66" s="54">
        <v>35754</v>
      </c>
    </row>
    <row r="67" spans="1:18" x14ac:dyDescent="0.25">
      <c r="P67" s="56" t="s">
        <v>90</v>
      </c>
      <c r="Q67" s="55">
        <v>49766</v>
      </c>
      <c r="R67" s="54">
        <v>34487</v>
      </c>
    </row>
    <row r="68" spans="1:18" ht="23.25" x14ac:dyDescent="0.35">
      <c r="A68" s="2" t="s">
        <v>41</v>
      </c>
      <c r="C68" s="1"/>
      <c r="D68" s="1"/>
      <c r="E68" s="1"/>
      <c r="F68" s="1"/>
      <c r="P68" s="56" t="s">
        <v>91</v>
      </c>
      <c r="Q68" s="55">
        <v>46038</v>
      </c>
      <c r="R68" s="54">
        <v>34228</v>
      </c>
    </row>
    <row r="69" spans="1:18" x14ac:dyDescent="0.25">
      <c r="A69" s="57"/>
      <c r="B69" s="57"/>
      <c r="C69" s="181" t="s">
        <v>40</v>
      </c>
      <c r="D69" s="181"/>
      <c r="E69" s="181" t="s">
        <v>39</v>
      </c>
      <c r="F69" s="181"/>
      <c r="P69" s="56" t="s">
        <v>92</v>
      </c>
      <c r="Q69" s="55">
        <v>41639</v>
      </c>
      <c r="R69" s="54">
        <v>33386</v>
      </c>
    </row>
    <row r="70" spans="1:18" x14ac:dyDescent="0.25">
      <c r="A70" s="49"/>
      <c r="B70" s="49"/>
      <c r="C70" s="182" t="s">
        <v>38</v>
      </c>
      <c r="D70" s="182"/>
      <c r="E70" s="182" t="s">
        <v>38</v>
      </c>
      <c r="F70" s="182"/>
      <c r="P70" s="53" t="s">
        <v>93</v>
      </c>
      <c r="Q70" s="52">
        <v>37081</v>
      </c>
      <c r="R70" s="51">
        <v>29460</v>
      </c>
    </row>
    <row r="71" spans="1:18" ht="15.75" thickBot="1" x14ac:dyDescent="0.3">
      <c r="A71" s="50"/>
      <c r="B71" s="49"/>
      <c r="C71" s="48" t="s">
        <v>37</v>
      </c>
      <c r="D71" s="48" t="s">
        <v>36</v>
      </c>
      <c r="E71" s="48" t="s">
        <v>37</v>
      </c>
      <c r="F71" s="48" t="s">
        <v>36</v>
      </c>
      <c r="P71" s="47" t="s">
        <v>94</v>
      </c>
      <c r="Q71" s="46">
        <v>0.8559771424953303</v>
      </c>
      <c r="R71" s="46">
        <v>1.2615170159584694</v>
      </c>
    </row>
    <row r="72" spans="1:18" x14ac:dyDescent="0.25">
      <c r="A72" s="45"/>
      <c r="B72" s="44" t="s">
        <v>24</v>
      </c>
      <c r="C72" s="43">
        <v>0.77336397497128617</v>
      </c>
      <c r="D72" s="43">
        <v>0.77336397497128617</v>
      </c>
      <c r="E72" s="43">
        <v>0.63147026064308742</v>
      </c>
      <c r="F72" s="43">
        <v>0.63147026064308742</v>
      </c>
    </row>
    <row r="73" spans="1:18" x14ac:dyDescent="0.25">
      <c r="A73" s="22"/>
      <c r="B73" s="42" t="s">
        <v>35</v>
      </c>
      <c r="C73" s="39">
        <v>0.12037872875873253</v>
      </c>
      <c r="D73" s="39">
        <v>0.12037872875873253</v>
      </c>
      <c r="E73" s="39">
        <v>6.6006236026336582E-2</v>
      </c>
      <c r="F73" s="39">
        <v>6.6006236026336582E-2</v>
      </c>
    </row>
    <row r="74" spans="1:18" x14ac:dyDescent="0.25">
      <c r="A74" s="41"/>
      <c r="B74" s="40" t="s">
        <v>34</v>
      </c>
      <c r="C74" s="39">
        <v>-0.25</v>
      </c>
      <c r="D74" s="39">
        <v>0.25</v>
      </c>
      <c r="E74" s="39">
        <v>-0.25</v>
      </c>
      <c r="F74" s="39">
        <v>0.25</v>
      </c>
    </row>
    <row r="75" spans="1:18" x14ac:dyDescent="0.25">
      <c r="A75" s="19"/>
      <c r="B75" s="38" t="s">
        <v>33</v>
      </c>
      <c r="C75" s="37">
        <v>0.4</v>
      </c>
      <c r="D75" s="37">
        <v>0.4</v>
      </c>
      <c r="E75" s="37">
        <v>0.4</v>
      </c>
      <c r="F75" s="37">
        <v>0.4</v>
      </c>
    </row>
    <row r="76" spans="1:18" x14ac:dyDescent="0.25">
      <c r="A76" s="36"/>
      <c r="B76" s="35" t="s">
        <v>32</v>
      </c>
      <c r="C76" s="32"/>
      <c r="D76" s="32"/>
      <c r="E76" s="32"/>
      <c r="F76" s="32"/>
    </row>
    <row r="77" spans="1:18" x14ac:dyDescent="0.25">
      <c r="A77" s="34"/>
      <c r="B77" s="33" t="s">
        <v>31</v>
      </c>
      <c r="C77" s="32"/>
      <c r="D77" s="32"/>
      <c r="E77" s="32"/>
      <c r="F77" s="32"/>
    </row>
    <row r="78" spans="1:18" x14ac:dyDescent="0.25">
      <c r="A78" s="17"/>
      <c r="B78" s="31" t="s">
        <v>20</v>
      </c>
      <c r="C78" s="30">
        <v>0</v>
      </c>
      <c r="D78" s="30">
        <v>0</v>
      </c>
      <c r="E78" s="30">
        <v>0</v>
      </c>
      <c r="F78" s="30">
        <v>0</v>
      </c>
    </row>
    <row r="79" spans="1:18" x14ac:dyDescent="0.25">
      <c r="A79" s="15"/>
      <c r="B79" s="29" t="s">
        <v>30</v>
      </c>
      <c r="C79" s="27">
        <v>0.91128912071535018</v>
      </c>
      <c r="D79" s="27">
        <v>9.8277251076790681E-2</v>
      </c>
      <c r="E79" s="27">
        <v>0.77275832091405861</v>
      </c>
      <c r="F79" s="27">
        <v>9.8277251076790681E-2</v>
      </c>
    </row>
    <row r="80" spans="1:18" x14ac:dyDescent="0.25">
      <c r="A80" s="14"/>
      <c r="B80" s="28" t="s">
        <v>18</v>
      </c>
      <c r="C80" s="27">
        <v>0.91128912071535018</v>
      </c>
      <c r="D80" s="27">
        <v>9.8277251076790681E-2</v>
      </c>
      <c r="E80" s="27">
        <v>0.77275832091405861</v>
      </c>
      <c r="F80" s="27">
        <v>9.8277251076790681E-2</v>
      </c>
    </row>
    <row r="81" spans="1:8" x14ac:dyDescent="0.25">
      <c r="A81" s="12"/>
      <c r="B81" s="26" t="s">
        <v>17</v>
      </c>
      <c r="C81" s="25">
        <v>0.12</v>
      </c>
      <c r="D81" s="25">
        <v>0.06</v>
      </c>
      <c r="E81" s="25">
        <v>0.30000000000000004</v>
      </c>
      <c r="F81" s="25">
        <v>9.0000000000000011E-2</v>
      </c>
    </row>
    <row r="83" spans="1:8" x14ac:dyDescent="0.25">
      <c r="B83" s="5" t="s">
        <v>29</v>
      </c>
      <c r="C83" s="9" t="s">
        <v>9</v>
      </c>
      <c r="D83" s="9" t="s">
        <v>9</v>
      </c>
      <c r="E83" s="9" t="s">
        <v>9</v>
      </c>
      <c r="F83" s="10" t="s">
        <v>8</v>
      </c>
      <c r="G83" s="9" t="s">
        <v>7</v>
      </c>
      <c r="H83" s="8" t="s">
        <v>6</v>
      </c>
    </row>
    <row r="84" spans="1:8" ht="19.5" customHeight="1" x14ac:dyDescent="0.25">
      <c r="B84" s="5" t="s">
        <v>28</v>
      </c>
      <c r="C84" s="7">
        <v>2015</v>
      </c>
      <c r="D84" s="7">
        <v>2016</v>
      </c>
      <c r="E84" s="7">
        <v>2020</v>
      </c>
      <c r="F84" s="7">
        <v>2020</v>
      </c>
      <c r="G84" s="7">
        <v>2030</v>
      </c>
      <c r="H84" s="7">
        <v>2030</v>
      </c>
    </row>
    <row r="85" spans="1:8" x14ac:dyDescent="0.25">
      <c r="B85" s="24" t="s">
        <v>24</v>
      </c>
      <c r="C85" s="23">
        <v>0.77336397497128617</v>
      </c>
      <c r="D85" s="23">
        <v>0.77336397497128617</v>
      </c>
      <c r="E85" s="23">
        <v>0.77336397497128617</v>
      </c>
      <c r="F85" s="23">
        <v>0.77336397497128617</v>
      </c>
      <c r="G85" s="23">
        <v>0.77336397497128617</v>
      </c>
      <c r="H85" s="23">
        <v>0.77336397497128617</v>
      </c>
    </row>
    <row r="86" spans="1:8" x14ac:dyDescent="0.25">
      <c r="B86" s="22" t="s">
        <v>23</v>
      </c>
      <c r="C86" s="20">
        <v>0.12037872875873253</v>
      </c>
      <c r="D86" s="20">
        <v>0.12037872875873253</v>
      </c>
      <c r="E86" s="20">
        <v>0.12037872875873253</v>
      </c>
      <c r="F86" s="20">
        <v>0.12037872875873253</v>
      </c>
      <c r="G86" s="20">
        <v>0.12037872875873253</v>
      </c>
      <c r="H86" s="20">
        <v>0.12037872875873253</v>
      </c>
    </row>
    <row r="87" spans="1:8" x14ac:dyDescent="0.25">
      <c r="B87" s="21" t="s">
        <v>22</v>
      </c>
      <c r="C87" s="20">
        <v>-0.25</v>
      </c>
      <c r="D87" s="20">
        <v>-0.25</v>
      </c>
      <c r="E87" s="20">
        <v>-0.25</v>
      </c>
      <c r="F87" s="20">
        <v>-0.25</v>
      </c>
      <c r="G87" s="20">
        <v>-0.25</v>
      </c>
      <c r="H87" s="20">
        <v>-0.25</v>
      </c>
    </row>
    <row r="88" spans="1:8" x14ac:dyDescent="0.25">
      <c r="B88" s="19" t="s">
        <v>21</v>
      </c>
      <c r="C88" s="18">
        <v>0.4</v>
      </c>
      <c r="D88" s="18">
        <v>0.4</v>
      </c>
      <c r="E88" s="18">
        <v>0.4</v>
      </c>
      <c r="F88" s="18">
        <v>0.4</v>
      </c>
      <c r="G88" s="18">
        <v>0.4</v>
      </c>
      <c r="H88" s="18">
        <v>0.4</v>
      </c>
    </row>
    <row r="89" spans="1:8" x14ac:dyDescent="0.25">
      <c r="B89" s="17" t="s">
        <v>20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</row>
    <row r="90" spans="1:8" x14ac:dyDescent="0.25">
      <c r="B90" s="15" t="s">
        <v>19</v>
      </c>
      <c r="C90" s="13">
        <v>0.91128912071535018</v>
      </c>
      <c r="D90" s="13">
        <v>0.91128912071535018</v>
      </c>
      <c r="E90" s="13">
        <v>0.91128912071535018</v>
      </c>
      <c r="F90" s="13">
        <v>0.91128912071535018</v>
      </c>
      <c r="G90" s="13">
        <v>0.91128912071535018</v>
      </c>
      <c r="H90" s="13">
        <v>0.91128912071535018</v>
      </c>
    </row>
    <row r="91" spans="1:8" x14ac:dyDescent="0.25">
      <c r="B91" s="14" t="s">
        <v>18</v>
      </c>
      <c r="C91" s="13">
        <v>0.91128912071535018</v>
      </c>
      <c r="D91" s="13">
        <v>0.91128912071535018</v>
      </c>
      <c r="E91" s="13">
        <v>0.91128912071535018</v>
      </c>
      <c r="F91" s="13">
        <v>0.91128912071535018</v>
      </c>
      <c r="G91" s="13">
        <v>0.91128912071535018</v>
      </c>
      <c r="H91" s="13">
        <v>0.91128912071535018</v>
      </c>
    </row>
    <row r="92" spans="1:8" x14ac:dyDescent="0.25">
      <c r="B92" s="12" t="s">
        <v>17</v>
      </c>
      <c r="C92" s="11">
        <v>0.12</v>
      </c>
      <c r="D92" s="11">
        <v>0.12</v>
      </c>
      <c r="E92" s="11">
        <v>0.12</v>
      </c>
      <c r="F92" s="11">
        <v>0.12</v>
      </c>
      <c r="G92" s="11">
        <v>0.12</v>
      </c>
      <c r="H92" s="11">
        <v>0.12</v>
      </c>
    </row>
    <row r="94" spans="1:8" x14ac:dyDescent="0.25">
      <c r="C94" s="9" t="s">
        <v>9</v>
      </c>
      <c r="D94" s="9" t="s">
        <v>9</v>
      </c>
      <c r="E94" s="9" t="s">
        <v>9</v>
      </c>
      <c r="F94" s="10" t="s">
        <v>8</v>
      </c>
      <c r="G94" s="9" t="s">
        <v>7</v>
      </c>
      <c r="H94" s="8" t="s">
        <v>6</v>
      </c>
    </row>
    <row r="95" spans="1:8" x14ac:dyDescent="0.25">
      <c r="B95" s="5" t="s">
        <v>27</v>
      </c>
      <c r="C95" s="7">
        <v>2015</v>
      </c>
      <c r="D95" s="7">
        <v>2016</v>
      </c>
      <c r="E95" s="7">
        <v>2020</v>
      </c>
      <c r="F95" s="7">
        <v>2020</v>
      </c>
      <c r="G95" s="7">
        <v>2030</v>
      </c>
      <c r="H95" s="7">
        <v>2030</v>
      </c>
    </row>
    <row r="96" spans="1:8" x14ac:dyDescent="0.25">
      <c r="B96" s="24" t="s">
        <v>24</v>
      </c>
      <c r="C96" s="23">
        <v>0.77336397497128617</v>
      </c>
      <c r="D96" s="23">
        <v>0.77336397497128617</v>
      </c>
      <c r="E96" s="23">
        <v>0.77336397497128617</v>
      </c>
      <c r="F96" s="23">
        <v>0.77336397497128617</v>
      </c>
      <c r="G96" s="23">
        <v>0.77336397497128617</v>
      </c>
      <c r="H96" s="23">
        <v>0.77336397497128617</v>
      </c>
    </row>
    <row r="97" spans="2:8" x14ac:dyDescent="0.25">
      <c r="B97" s="22" t="s">
        <v>23</v>
      </c>
      <c r="C97" s="20">
        <v>0.12037872875873253</v>
      </c>
      <c r="D97" s="20">
        <v>0.12037872875873253</v>
      </c>
      <c r="E97" s="20">
        <v>0.12037872875873253</v>
      </c>
      <c r="F97" s="20">
        <v>0.12037872875873253</v>
      </c>
      <c r="G97" s="20">
        <v>0.12037872875873253</v>
      </c>
      <c r="H97" s="20">
        <v>0.12037872875873253</v>
      </c>
    </row>
    <row r="98" spans="2:8" x14ac:dyDescent="0.25">
      <c r="B98" s="21" t="s">
        <v>22</v>
      </c>
      <c r="C98" s="20">
        <v>0.25</v>
      </c>
      <c r="D98" s="20">
        <v>0.25</v>
      </c>
      <c r="E98" s="20">
        <v>0.25</v>
      </c>
      <c r="F98" s="20">
        <v>0.25</v>
      </c>
      <c r="G98" s="20">
        <v>0.25</v>
      </c>
      <c r="H98" s="20">
        <v>0.25</v>
      </c>
    </row>
    <row r="99" spans="2:8" x14ac:dyDescent="0.25">
      <c r="B99" s="19" t="s">
        <v>21</v>
      </c>
      <c r="C99" s="18">
        <v>0.4</v>
      </c>
      <c r="D99" s="18">
        <v>0.4</v>
      </c>
      <c r="E99" s="18">
        <v>0.4</v>
      </c>
      <c r="F99" s="18">
        <v>0.4</v>
      </c>
      <c r="G99" s="18">
        <v>0.4</v>
      </c>
      <c r="H99" s="18">
        <v>0.4</v>
      </c>
    </row>
    <row r="100" spans="2:8" x14ac:dyDescent="0.25">
      <c r="B100" s="17" t="s">
        <v>20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</row>
    <row r="101" spans="2:8" x14ac:dyDescent="0.25">
      <c r="B101" s="15" t="s">
        <v>19</v>
      </c>
      <c r="C101" s="13">
        <v>9.8277251076790681E-2</v>
      </c>
      <c r="D101" s="13">
        <v>9.8277251076790681E-2</v>
      </c>
      <c r="E101" s="13">
        <v>9.8277251076790681E-2</v>
      </c>
      <c r="F101" s="13">
        <v>9.8277251076790681E-2</v>
      </c>
      <c r="G101" s="13">
        <v>9.8277251076790681E-2</v>
      </c>
      <c r="H101" s="13">
        <v>9.8277251076790681E-2</v>
      </c>
    </row>
    <row r="102" spans="2:8" x14ac:dyDescent="0.25">
      <c r="B102" s="14" t="s">
        <v>18</v>
      </c>
      <c r="C102" s="13">
        <v>9.8277251076790681E-2</v>
      </c>
      <c r="D102" s="13">
        <v>9.8277251076790681E-2</v>
      </c>
      <c r="E102" s="13">
        <v>9.8277251076790681E-2</v>
      </c>
      <c r="F102" s="13">
        <v>9.8277251076790681E-2</v>
      </c>
      <c r="G102" s="13">
        <v>9.8277251076790681E-2</v>
      </c>
      <c r="H102" s="13">
        <v>9.8277251076790681E-2</v>
      </c>
    </row>
    <row r="103" spans="2:8" x14ac:dyDescent="0.25">
      <c r="B103" s="12" t="s">
        <v>17</v>
      </c>
      <c r="C103" s="11">
        <v>0.06</v>
      </c>
      <c r="D103" s="11">
        <v>0.06</v>
      </c>
      <c r="E103" s="11">
        <v>0.06</v>
      </c>
      <c r="F103" s="11">
        <v>0.06</v>
      </c>
      <c r="G103" s="11">
        <v>0.06</v>
      </c>
      <c r="H103" s="11">
        <v>0.06</v>
      </c>
    </row>
    <row r="105" spans="2:8" x14ac:dyDescent="0.25">
      <c r="C105" s="9" t="s">
        <v>9</v>
      </c>
      <c r="D105" s="9" t="s">
        <v>9</v>
      </c>
      <c r="E105" s="9" t="s">
        <v>9</v>
      </c>
      <c r="F105" s="10" t="s">
        <v>8</v>
      </c>
      <c r="G105" s="9" t="s">
        <v>7</v>
      </c>
      <c r="H105" s="8" t="s">
        <v>6</v>
      </c>
    </row>
    <row r="106" spans="2:8" ht="18.75" customHeight="1" x14ac:dyDescent="0.25">
      <c r="B106" s="5" t="s">
        <v>26</v>
      </c>
      <c r="C106" s="7">
        <v>2015</v>
      </c>
      <c r="D106" s="7">
        <v>2016</v>
      </c>
      <c r="E106" s="7">
        <v>2020</v>
      </c>
      <c r="F106" s="7">
        <v>2020</v>
      </c>
      <c r="G106" s="7">
        <v>2030</v>
      </c>
      <c r="H106" s="7">
        <v>2030</v>
      </c>
    </row>
    <row r="107" spans="2:8" x14ac:dyDescent="0.25">
      <c r="B107" s="24" t="s">
        <v>24</v>
      </c>
      <c r="C107" s="23">
        <v>0.63147026064308742</v>
      </c>
      <c r="D107" s="23">
        <v>0.63147026064308742</v>
      </c>
      <c r="E107" s="23">
        <v>0.63147026064308742</v>
      </c>
      <c r="F107" s="23">
        <v>0.63147026064308742</v>
      </c>
      <c r="G107" s="23">
        <v>0.63147026064308742</v>
      </c>
      <c r="H107" s="23">
        <v>0.63147026064308742</v>
      </c>
    </row>
    <row r="108" spans="2:8" x14ac:dyDescent="0.25">
      <c r="B108" s="22" t="s">
        <v>23</v>
      </c>
      <c r="C108" s="20">
        <v>6.6006236026336582E-2</v>
      </c>
      <c r="D108" s="20">
        <v>6.6006236026336582E-2</v>
      </c>
      <c r="E108" s="20">
        <v>6.6006236026336582E-2</v>
      </c>
      <c r="F108" s="20">
        <v>6.6006236026336582E-2</v>
      </c>
      <c r="G108" s="20">
        <v>6.6006236026336582E-2</v>
      </c>
      <c r="H108" s="20">
        <v>6.6006236026336582E-2</v>
      </c>
    </row>
    <row r="109" spans="2:8" x14ac:dyDescent="0.25">
      <c r="B109" s="21" t="s">
        <v>22</v>
      </c>
      <c r="C109" s="20">
        <v>-0.25</v>
      </c>
      <c r="D109" s="20">
        <v>-0.25</v>
      </c>
      <c r="E109" s="20">
        <v>-0.25</v>
      </c>
      <c r="F109" s="20">
        <v>-0.25</v>
      </c>
      <c r="G109" s="20">
        <v>-0.25</v>
      </c>
      <c r="H109" s="20">
        <v>-0.25</v>
      </c>
    </row>
    <row r="110" spans="2:8" x14ac:dyDescent="0.25">
      <c r="B110" s="19" t="s">
        <v>21</v>
      </c>
      <c r="C110" s="18">
        <v>0.4</v>
      </c>
      <c r="D110" s="18">
        <v>0.4</v>
      </c>
      <c r="E110" s="18">
        <v>0.4</v>
      </c>
      <c r="F110" s="18">
        <v>0.4</v>
      </c>
      <c r="G110" s="18">
        <v>0.4</v>
      </c>
      <c r="H110" s="18">
        <v>0.4</v>
      </c>
    </row>
    <row r="111" spans="2:8" x14ac:dyDescent="0.25">
      <c r="B111" s="17" t="s">
        <v>20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</row>
    <row r="112" spans="2:8" x14ac:dyDescent="0.25">
      <c r="B112" s="15" t="s">
        <v>19</v>
      </c>
      <c r="C112" s="13">
        <v>0.77275832091405861</v>
      </c>
      <c r="D112" s="13">
        <v>0.77275832091405861</v>
      </c>
      <c r="E112" s="13">
        <v>0.77275832091405861</v>
      </c>
      <c r="F112" s="13">
        <v>0.77275832091405861</v>
      </c>
      <c r="G112" s="13">
        <v>0.77275832091405861</v>
      </c>
      <c r="H112" s="13">
        <v>0.77275832091405861</v>
      </c>
    </row>
    <row r="113" spans="1:16382" x14ac:dyDescent="0.25">
      <c r="B113" s="14" t="s">
        <v>18</v>
      </c>
      <c r="C113" s="13">
        <v>0.77275832091405861</v>
      </c>
      <c r="D113" s="13">
        <v>0.77275832091405861</v>
      </c>
      <c r="E113" s="13">
        <v>0.77275832091405861</v>
      </c>
      <c r="F113" s="13">
        <v>0.77275832091405861</v>
      </c>
      <c r="G113" s="13">
        <v>0.77275832091405861</v>
      </c>
      <c r="H113" s="13">
        <v>0.77275832091405861</v>
      </c>
    </row>
    <row r="114" spans="1:16382" x14ac:dyDescent="0.25">
      <c r="B114" s="12" t="s">
        <v>17</v>
      </c>
      <c r="C114" s="11">
        <v>0.30000000000000004</v>
      </c>
      <c r="D114" s="11">
        <v>0.30000000000000004</v>
      </c>
      <c r="E114" s="11">
        <v>0.30000000000000004</v>
      </c>
      <c r="F114" s="11">
        <v>0.30000000000000004</v>
      </c>
      <c r="G114" s="11">
        <v>0.30000000000000004</v>
      </c>
      <c r="H114" s="11">
        <v>0.30000000000000004</v>
      </c>
    </row>
    <row r="116" spans="1:16382" x14ac:dyDescent="0.25">
      <c r="C116" s="9" t="s">
        <v>9</v>
      </c>
      <c r="D116" s="9" t="s">
        <v>9</v>
      </c>
      <c r="E116" s="9" t="s">
        <v>9</v>
      </c>
      <c r="F116" s="10" t="s">
        <v>8</v>
      </c>
      <c r="G116" s="9" t="s">
        <v>7</v>
      </c>
      <c r="H116" s="8" t="s">
        <v>6</v>
      </c>
    </row>
    <row r="117" spans="1:16382" x14ac:dyDescent="0.25">
      <c r="B117" s="5" t="s">
        <v>25</v>
      </c>
      <c r="C117" s="7">
        <v>2015</v>
      </c>
      <c r="D117" s="7">
        <v>2016</v>
      </c>
      <c r="E117" s="7">
        <v>2020</v>
      </c>
      <c r="F117" s="7">
        <v>2020</v>
      </c>
      <c r="G117" s="7">
        <v>2030</v>
      </c>
      <c r="H117" s="7">
        <v>2030</v>
      </c>
    </row>
    <row r="118" spans="1:16382" x14ac:dyDescent="0.25">
      <c r="B118" s="24" t="s">
        <v>24</v>
      </c>
      <c r="C118" s="23">
        <v>0.63147026064308742</v>
      </c>
      <c r="D118" s="23">
        <v>0.63147026064308742</v>
      </c>
      <c r="E118" s="23">
        <v>0.63147026064308742</v>
      </c>
      <c r="F118" s="23">
        <v>0.63147026064308742</v>
      </c>
      <c r="G118" s="23">
        <v>0.63147026064308742</v>
      </c>
      <c r="H118" s="23">
        <v>0.63147026064308742</v>
      </c>
    </row>
    <row r="119" spans="1:16382" x14ac:dyDescent="0.25">
      <c r="B119" s="22" t="s">
        <v>23</v>
      </c>
      <c r="C119" s="20">
        <v>6.6006236026336582E-2</v>
      </c>
      <c r="D119" s="20">
        <v>6.6006236026336582E-2</v>
      </c>
      <c r="E119" s="20">
        <v>6.6006236026336582E-2</v>
      </c>
      <c r="F119" s="20">
        <v>6.6006236026336582E-2</v>
      </c>
      <c r="G119" s="20">
        <v>6.6006236026336582E-2</v>
      </c>
      <c r="H119" s="20">
        <v>6.6006236026336582E-2</v>
      </c>
    </row>
    <row r="120" spans="1:16382" x14ac:dyDescent="0.25">
      <c r="B120" s="21" t="s">
        <v>22</v>
      </c>
      <c r="C120" s="20">
        <v>0.25</v>
      </c>
      <c r="D120" s="20">
        <v>0.25</v>
      </c>
      <c r="E120" s="20">
        <v>0.25</v>
      </c>
      <c r="F120" s="20">
        <v>0.25</v>
      </c>
      <c r="G120" s="20">
        <v>0.25</v>
      </c>
      <c r="H120" s="20">
        <v>0.25</v>
      </c>
    </row>
    <row r="121" spans="1:16382" x14ac:dyDescent="0.25">
      <c r="B121" s="19" t="s">
        <v>21</v>
      </c>
      <c r="C121" s="18">
        <v>0.4</v>
      </c>
      <c r="D121" s="18">
        <v>0.4</v>
      </c>
      <c r="E121" s="18">
        <v>0.4</v>
      </c>
      <c r="F121" s="18">
        <v>0.4</v>
      </c>
      <c r="G121" s="18">
        <v>0.4</v>
      </c>
      <c r="H121" s="18">
        <v>0.4</v>
      </c>
    </row>
    <row r="122" spans="1:16382" x14ac:dyDescent="0.25">
      <c r="B122" s="17" t="s">
        <v>20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</row>
    <row r="123" spans="1:16382" x14ac:dyDescent="0.25">
      <c r="B123" s="15" t="s">
        <v>19</v>
      </c>
      <c r="C123" s="13">
        <v>9.8277251076790681E-2</v>
      </c>
      <c r="D123" s="13">
        <v>9.8277251076790681E-2</v>
      </c>
      <c r="E123" s="13">
        <v>9.8277251076790681E-2</v>
      </c>
      <c r="F123" s="13">
        <v>9.8277251076790681E-2</v>
      </c>
      <c r="G123" s="13">
        <v>9.8277251076790681E-2</v>
      </c>
      <c r="H123" s="13">
        <v>9.8277251076790681E-2</v>
      </c>
    </row>
    <row r="124" spans="1:16382" x14ac:dyDescent="0.25">
      <c r="B124" s="14" t="s">
        <v>18</v>
      </c>
      <c r="C124" s="13">
        <v>9.8277251076790681E-2</v>
      </c>
      <c r="D124" s="13">
        <v>9.8277251076790681E-2</v>
      </c>
      <c r="E124" s="13">
        <v>9.8277251076790681E-2</v>
      </c>
      <c r="F124" s="13">
        <v>9.8277251076790681E-2</v>
      </c>
      <c r="G124" s="13">
        <v>9.8277251076790681E-2</v>
      </c>
      <c r="H124" s="13">
        <v>9.8277251076790681E-2</v>
      </c>
    </row>
    <row r="125" spans="1:16382" x14ac:dyDescent="0.25">
      <c r="B125" s="12" t="s">
        <v>17</v>
      </c>
      <c r="C125" s="11">
        <v>9.0000000000000011E-2</v>
      </c>
      <c r="D125" s="11">
        <v>9.0000000000000011E-2</v>
      </c>
      <c r="E125" s="11">
        <v>9.0000000000000011E-2</v>
      </c>
      <c r="F125" s="11">
        <v>9.0000000000000011E-2</v>
      </c>
      <c r="G125" s="11">
        <v>9.0000000000000011E-2</v>
      </c>
      <c r="H125" s="11">
        <v>9.0000000000000011E-2</v>
      </c>
    </row>
    <row r="127" spans="1:16382" x14ac:dyDescent="0.25">
      <c r="C127" s="9" t="s">
        <v>9</v>
      </c>
      <c r="D127" s="9" t="s">
        <v>9</v>
      </c>
      <c r="E127" s="9" t="s">
        <v>9</v>
      </c>
      <c r="F127" s="10" t="s">
        <v>8</v>
      </c>
      <c r="G127" s="9" t="s">
        <v>7</v>
      </c>
      <c r="H127" s="8" t="s">
        <v>6</v>
      </c>
    </row>
    <row r="128" spans="1:16382" x14ac:dyDescent="0.25">
      <c r="A128" s="5"/>
      <c r="B128" s="5" t="s">
        <v>16</v>
      </c>
      <c r="C128" s="7">
        <v>2015</v>
      </c>
      <c r="D128" s="7">
        <v>2016</v>
      </c>
      <c r="E128" s="7">
        <v>2020</v>
      </c>
      <c r="F128" s="7">
        <v>2020</v>
      </c>
      <c r="G128" s="7">
        <v>2030</v>
      </c>
      <c r="H128" s="7">
        <v>2030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</row>
    <row r="129" spans="2:8" ht="18.75" customHeight="1" x14ac:dyDescent="0.25">
      <c r="B129" s="4" t="s">
        <v>15</v>
      </c>
      <c r="C129" s="6">
        <v>0.5</v>
      </c>
      <c r="D129" s="6">
        <v>0.5</v>
      </c>
      <c r="E129" s="6">
        <v>0.5</v>
      </c>
      <c r="F129" s="6">
        <v>0.5</v>
      </c>
      <c r="G129" s="6">
        <v>0.5</v>
      </c>
      <c r="H129" s="6">
        <v>0.5</v>
      </c>
    </row>
    <row r="130" spans="2:8" ht="18.75" customHeight="1" x14ac:dyDescent="0.25">
      <c r="B130" s="4" t="s">
        <v>14</v>
      </c>
      <c r="C130" s="6">
        <v>0.5</v>
      </c>
      <c r="D130" s="6">
        <v>0.5</v>
      </c>
      <c r="E130" s="6">
        <v>0.5</v>
      </c>
      <c r="F130" s="6">
        <v>0.5</v>
      </c>
      <c r="G130" s="6">
        <v>0.5</v>
      </c>
      <c r="H130" s="6">
        <v>0.5</v>
      </c>
    </row>
    <row r="132" spans="2:8" ht="21.75" customHeight="1" x14ac:dyDescent="0.25">
      <c r="B132" s="5" t="s">
        <v>13</v>
      </c>
      <c r="C132" s="9" t="s">
        <v>9</v>
      </c>
      <c r="D132" s="9" t="s">
        <v>9</v>
      </c>
      <c r="E132" s="9" t="s">
        <v>9</v>
      </c>
      <c r="F132" s="10" t="s">
        <v>8</v>
      </c>
      <c r="G132" s="9" t="s">
        <v>7</v>
      </c>
      <c r="H132" s="8" t="s">
        <v>6</v>
      </c>
    </row>
    <row r="133" spans="2:8" x14ac:dyDescent="0.25">
      <c r="B133" s="5" t="s">
        <v>12</v>
      </c>
      <c r="C133" s="7">
        <v>2015</v>
      </c>
      <c r="D133" s="7">
        <v>2016</v>
      </c>
      <c r="E133" s="7">
        <v>2020</v>
      </c>
      <c r="F133" s="7">
        <v>2020</v>
      </c>
      <c r="G133" s="7">
        <v>2030</v>
      </c>
      <c r="H133" s="7">
        <v>2030</v>
      </c>
    </row>
    <row r="134" spans="2:8" ht="17.25" customHeight="1" x14ac:dyDescent="0.25">
      <c r="B134" s="4" t="s">
        <v>4</v>
      </c>
      <c r="C134" s="3">
        <v>0.05</v>
      </c>
      <c r="D134" s="3">
        <v>0.05</v>
      </c>
      <c r="E134" s="3">
        <v>0.05</v>
      </c>
      <c r="F134" s="3">
        <v>0.05</v>
      </c>
      <c r="G134" s="3">
        <v>0.05</v>
      </c>
      <c r="H134" s="3">
        <v>0.05</v>
      </c>
    </row>
    <row r="135" spans="2:8" ht="17.25" customHeight="1" x14ac:dyDescent="0.25">
      <c r="B135" s="4" t="s">
        <v>3</v>
      </c>
      <c r="C135" s="3">
        <v>0.05</v>
      </c>
      <c r="D135" s="3">
        <v>0.05</v>
      </c>
      <c r="E135" s="3">
        <v>0.05</v>
      </c>
      <c r="F135" s="3">
        <v>0.05</v>
      </c>
      <c r="G135" s="3">
        <v>0.05</v>
      </c>
      <c r="H135" s="3">
        <v>0.05</v>
      </c>
    </row>
    <row r="136" spans="2:8" ht="25.5" customHeight="1" x14ac:dyDescent="0.25">
      <c r="B136" s="5" t="s">
        <v>11</v>
      </c>
    </row>
    <row r="137" spans="2:8" ht="21.75" customHeight="1" x14ac:dyDescent="0.25">
      <c r="B137" s="4" t="s">
        <v>1</v>
      </c>
      <c r="C137" s="3">
        <v>1</v>
      </c>
      <c r="D137" s="3">
        <v>1</v>
      </c>
      <c r="E137" s="3">
        <v>1</v>
      </c>
      <c r="F137" s="3">
        <v>1</v>
      </c>
      <c r="G137" s="3">
        <v>1</v>
      </c>
      <c r="H137" s="3">
        <v>1</v>
      </c>
    </row>
    <row r="138" spans="2:8" ht="21.75" customHeight="1" x14ac:dyDescent="0.25">
      <c r="B138" s="4" t="s">
        <v>0</v>
      </c>
      <c r="C138" s="3">
        <v>1</v>
      </c>
      <c r="D138" s="3">
        <v>1</v>
      </c>
      <c r="E138" s="3">
        <v>1</v>
      </c>
      <c r="F138" s="3">
        <v>1</v>
      </c>
      <c r="G138" s="3">
        <v>1</v>
      </c>
      <c r="H138" s="3">
        <v>1</v>
      </c>
    </row>
    <row r="140" spans="2:8" ht="21.75" customHeight="1" x14ac:dyDescent="0.25">
      <c r="B140" s="5" t="s">
        <v>10</v>
      </c>
      <c r="C140" s="9" t="s">
        <v>9</v>
      </c>
      <c r="D140" s="9" t="s">
        <v>9</v>
      </c>
      <c r="E140" s="9" t="s">
        <v>9</v>
      </c>
      <c r="F140" s="10" t="s">
        <v>8</v>
      </c>
      <c r="G140" s="9" t="s">
        <v>7</v>
      </c>
      <c r="H140" s="8" t="s">
        <v>6</v>
      </c>
    </row>
    <row r="141" spans="2:8" ht="18.75" customHeight="1" x14ac:dyDescent="0.25">
      <c r="B141" s="5" t="s">
        <v>5</v>
      </c>
      <c r="C141" s="7">
        <v>2015</v>
      </c>
      <c r="D141" s="7">
        <v>2016</v>
      </c>
      <c r="E141" s="7">
        <v>2020</v>
      </c>
      <c r="F141" s="7">
        <v>2020</v>
      </c>
      <c r="G141" s="7">
        <v>2030</v>
      </c>
      <c r="H141" s="7">
        <v>2030</v>
      </c>
    </row>
    <row r="142" spans="2:8" ht="17.25" customHeight="1" x14ac:dyDescent="0.25">
      <c r="B142" s="4" t="s">
        <v>4</v>
      </c>
      <c r="C142" s="3">
        <v>0.05</v>
      </c>
      <c r="D142" s="3">
        <v>0.05</v>
      </c>
      <c r="E142" s="3">
        <v>0.05</v>
      </c>
      <c r="F142" s="3">
        <v>0.05</v>
      </c>
      <c r="G142" s="3">
        <v>0.05</v>
      </c>
      <c r="H142" s="3">
        <v>0.05</v>
      </c>
    </row>
    <row r="143" spans="2:8" ht="17.25" customHeight="1" x14ac:dyDescent="0.25">
      <c r="B143" s="4" t="s">
        <v>3</v>
      </c>
      <c r="C143" s="3">
        <v>0.05</v>
      </c>
      <c r="D143" s="3">
        <v>0.05</v>
      </c>
      <c r="E143" s="3">
        <v>0.05</v>
      </c>
      <c r="F143" s="3">
        <v>0.05</v>
      </c>
      <c r="G143" s="3">
        <v>0.05</v>
      </c>
      <c r="H143" s="3">
        <v>0.05</v>
      </c>
    </row>
    <row r="144" spans="2:8" ht="22.5" customHeight="1" x14ac:dyDescent="0.25">
      <c r="B144" s="5" t="s">
        <v>2</v>
      </c>
    </row>
    <row r="145" spans="2:8" ht="18" customHeight="1" x14ac:dyDescent="0.25">
      <c r="B145" s="4" t="s">
        <v>1</v>
      </c>
      <c r="C145" s="3">
        <v>1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</row>
    <row r="146" spans="2:8" ht="18" customHeight="1" x14ac:dyDescent="0.25">
      <c r="B146" s="4" t="s">
        <v>0</v>
      </c>
      <c r="C146" s="3">
        <v>1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</row>
  </sheetData>
  <sheetProtection password="DEC9" sheet="1" objects="1" scenarios="1"/>
  <mergeCells count="4">
    <mergeCell ref="C69:D69"/>
    <mergeCell ref="E69:F69"/>
    <mergeCell ref="C70:D70"/>
    <mergeCell ref="E70:F70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EntsogDocument" ma:contentTypeID="0x01010054454750B1B940428917959955031DCB010300BB7710452A044043A8516CD4B1CC2D43" ma:contentTypeVersion="30" ma:contentTypeDescription="General document without approval" ma:contentTypeScope="" ma:versionID="0a7f92af556348f3ac37383c63a16c19">
  <xsd:schema xmlns:xsd="http://www.w3.org/2001/XMLSchema" xmlns:xs="http://www.w3.org/2001/XMLSchema" xmlns:p="http://schemas.microsoft.com/office/2006/metadata/properties" xmlns:ns1="715a6a3a-92ca-498c-9c3c-67e3d02e0dd6" xmlns:ns3="http://schemas.microsoft.com/sharepoint/v3/fields" targetNamespace="http://schemas.microsoft.com/office/2006/metadata/properties" ma:root="true" ma:fieldsID="8bee91f12fb462a83f696acdc43c9726" ns1:_="" ns3:_="">
    <xsd:import namespace="715a6a3a-92ca-498c-9c3c-67e3d02e0dd6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1:WorkstreamCode"/>
                <xsd:element ref="ns1:EntsogDocumentCode" minOccurs="0"/>
                <xsd:element ref="ns1:EntsogDocumentStatus"/>
                <xsd:element ref="ns3:_DCDateCreated"/>
                <xsd:element ref="ns3:_DCDateModified"/>
                <xsd:element ref="ns1:Meetings" minOccurs="0"/>
                <xsd:element ref="ns1:DocumentOrigin"/>
                <xsd:element ref="ns1:EntsogDocumentCategory"/>
                <xsd:element ref="ns1:DocumentType"/>
                <xsd:element ref="ns1:PlannedDateApproval_x0020_BOA" minOccurs="0"/>
                <xsd:element ref="ns1:PlannedDateApproval_x0020_GAS" minOccurs="0"/>
                <xsd:element ref="ns1:WorkstreamCode_x003a_Titl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15a6a3a-92ca-498c-9c3c-67e3d02e0dd6" elementFormDefault="qualified">
    <xsd:import namespace="http://schemas.microsoft.com/office/2006/documentManagement/types"/>
    <xsd:import namespace="http://schemas.microsoft.com/office/infopath/2007/PartnerControls"/>
    <xsd:element name="WorkstreamCode" ma:index="0" ma:displayName="WorkstreamCode" ma:description="Streamcode working group" ma:list="{c476bced-ffd4-4638-97a6-8fd3451b0218}" ma:internalName="WorkstreamCode" ma:readOnly="false" ma:showField="WGLabel" ma:web="715a6a3a-92ca-498c-9c3c-67e3d02e0dd6">
      <xsd:simpleType>
        <xsd:restriction base="dms:Lookup"/>
      </xsd:simpleType>
    </xsd:element>
    <xsd:element name="EntsogDocumentCode" ma:index="1" nillable="true" ma:displayName="Doc Code" ma:internalName="EntsogDocumentCode" ma:readOnly="false">
      <xsd:simpleType>
        <xsd:restriction base="dms:Text">
          <xsd:maxLength value="10"/>
        </xsd:restriction>
      </xsd:simpleType>
    </xsd:element>
    <xsd:element name="EntsogDocumentStatus" ma:index="4" ma:displayName="EntsogDocumentStatus" ma:description="EntsogDocumentStatus" ma:list="{c97218d1-20fd-48ba-a077-83a724791338}" ma:internalName="EntsogDocumentStatus" ma:readOnly="false" ma:showField="Title" ma:web="715a6a3a-92ca-498c-9c3c-67e3d02e0dd6">
      <xsd:simpleType>
        <xsd:restriction base="dms:Lookup"/>
      </xsd:simpleType>
    </xsd:element>
    <xsd:element name="Meetings" ma:index="9" nillable="true" ma:displayName="Meetings" ma:description="Use to indicate date(s) of meeting(s) where the document was/is to be discussed" ma:internalName="Meetings" ma:readOnly="false">
      <xsd:simpleType>
        <xsd:restriction base="dms:Note">
          <xsd:maxLength value="255"/>
        </xsd:restriction>
      </xsd:simpleType>
    </xsd:element>
    <xsd:element name="DocumentOrigin" ma:index="10" ma:displayName="Doc Origin" ma:list="{1e92cf83-e787-412b-814c-e59372485d5d}" ma:internalName="DocumentOrigin" ma:readOnly="false" ma:showField="Title" ma:web="715a6a3a-92ca-498c-9c3c-67e3d02e0dd6">
      <xsd:simpleType>
        <xsd:restriction base="dms:Lookup"/>
      </xsd:simpleType>
    </xsd:element>
    <xsd:element name="EntsogDocumentCategory" ma:index="11" ma:displayName="Doc Category" ma:list="{141306a9-f22e-442b-b05c-3c01a1349a89}" ma:internalName="EntsogDocumentCategory" ma:readOnly="false" ma:showField="Title" ma:web="715a6a3a-92ca-498c-9c3c-67e3d02e0dd6">
      <xsd:simpleType>
        <xsd:restriction base="dms:Lookup"/>
      </xsd:simpleType>
    </xsd:element>
    <xsd:element name="DocumentType" ma:index="12" ma:displayName="Doc Type" ma:list="{c7250a40-e888-46fd-8755-e45876922745}" ma:internalName="DocumentType" ma:readOnly="false" ma:showField="Title" ma:web="715a6a3a-92ca-498c-9c3c-67e3d02e0dd6">
      <xsd:simpleType>
        <xsd:restriction base="dms:Lookup"/>
      </xsd:simpleType>
    </xsd:element>
    <xsd:element name="PlannedDateApproval_x0020_BOA" ma:index="13" nillable="true" ma:displayName="PlannedDateApproval BOA" ma:format="DateOnly" ma:internalName="PlannedDateApproval_x0020_BOA">
      <xsd:simpleType>
        <xsd:restriction base="dms:DateTime"/>
      </xsd:simpleType>
    </xsd:element>
    <xsd:element name="PlannedDateApproval_x0020_GAS" ma:index="14" nillable="true" ma:displayName="PlannedDateApproval GAS" ma:format="DateOnly" ma:internalName="PlannedDateApproval_x0020_GAS">
      <xsd:simpleType>
        <xsd:restriction base="dms:DateTime"/>
      </xsd:simpleType>
    </xsd:element>
    <xsd:element name="WorkstreamCode_x003a_Title" ma:index="22" nillable="true" ma:displayName="WorkstreamCode:Title" ma:list="{c476bced-ffd4-4638-97a6-8fd3451b0218}" ma:internalName="WorkstreamCode_x003A_Title" ma:readOnly="true" ma:showField="Title" ma:web="715a6a3a-92ca-498c-9c3c-67e3d02e0dd6">
      <xsd:simpleType>
        <xsd:restriction base="dms:Lookup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DCDateCreated" ma:index="5" ma:displayName="Date Created" ma:default="[today]" ma:description="The date on which this resource was created" ma:format="DateTime" ma:internalName="_DCDateCreated" ma:readOnly="false">
      <xsd:simpleType>
        <xsd:restriction base="dms:DateTime"/>
      </xsd:simpleType>
    </xsd:element>
    <xsd:element name="_DCDateModified" ma:index="6" ma:displayName="Date Modified" ma:default="[today]" ma:description="The date on which this resource was last modified" ma:format="DateTime" ma:internalName="_DCDateModified" ma:readOnly="false">
      <xsd:simpleType>
        <xsd:restriction base="dms:DateTim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0" ma:displayName="Content Type"/>
        <xsd:element ref="dc:title" maxOccurs="1" ma:index="3" ma:displayName="Title"/>
        <xsd:element ref="dc:subject" minOccurs="0" maxOccurs="1" ma:displayName="Subject"/>
        <xsd:element ref="dc:description" minOccurs="0" maxOccurs="1" ma:index="8" ma:displayName="Comments"/>
        <xsd:element name="keywords" minOccurs="0" maxOccurs="1" type="xsd:string" ma:index="7" ma:displayName="Keywords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EntsogDocumentCode xmlns="715a6a3a-92ca-498c-9c3c-67e3d02e0dd6" xsi:nil="true"/>
    <_DCDateModified xmlns="http://schemas.microsoft.com/sharepoint/v3/fields">2014-12-22T11:00:00+00:00</_DCDateModified>
    <Meetings xmlns="715a6a3a-92ca-498c-9c3c-67e3d02e0dd6">19/01/2015</Meetings>
    <EntsogDocumentCategory xmlns="715a6a3a-92ca-498c-9c3c-67e3d02e0dd6">1</EntsogDocumentCategory>
    <DocumentType xmlns="715a6a3a-92ca-498c-9c3c-67e3d02e0dd6">17</DocumentType>
    <_DCDateCreated xmlns="http://schemas.microsoft.com/sharepoint/v3/fields">2014-12-22T11:00:00+00:00</_DCDateCreated>
    <WorkstreamCode xmlns="715a6a3a-92ca-498c-9c3c-67e3d02e0dd6">10</WorkstreamCode>
    <PlannedDateApproval_x0020_BOA xmlns="715a6a3a-92ca-498c-9c3c-67e3d02e0dd6" xsi:nil="true"/>
    <DocumentOrigin xmlns="715a6a3a-92ca-498c-9c3c-67e3d02e0dd6">18</DocumentOrigin>
    <EntsogDocumentStatus xmlns="715a6a3a-92ca-498c-9c3c-67e3d02e0dd6">7</EntsogDocumentStatus>
    <PlannedDateApproval_x0020_GAS xmlns="715a6a3a-92ca-498c-9c3c-67e3d02e0dd6" xsi:nil="true"/>
  </documentManagement>
</p:properties>
</file>

<file path=customXml/itemProps1.xml><?xml version="1.0" encoding="utf-8"?>
<ds:datastoreItem xmlns:ds="http://schemas.openxmlformats.org/officeDocument/2006/customXml" ds:itemID="{3546956F-041C-4F27-BEE0-394383F666F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449E056-955E-4C37-9AA3-E0F4F94F9A2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15a6a3a-92ca-498c-9c3c-67e3d02e0dd6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CA7BC9F-572C-4BEF-BB26-E2589672B5A3}">
  <ds:schemaRefs>
    <ds:schemaRef ds:uri="http://schemas.microsoft.com/sharepoint/v3/fields"/>
    <ds:schemaRef ds:uri="715a6a3a-92ca-498c-9c3c-67e3d02e0dd6"/>
    <ds:schemaRef ds:uri="http://schemas.openxmlformats.org/package/2006/metadata/core-properties"/>
    <ds:schemaRef ds:uri="http://purl.org/dc/dcmitype/"/>
    <ds:schemaRef ds:uri="http://purl.org/dc/terms/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54</vt:i4>
      </vt:variant>
    </vt:vector>
  </HeadingPairs>
  <TitlesOfParts>
    <vt:vector size="54" baseType="lpstr">
      <vt:lpstr>Cover</vt:lpstr>
      <vt:lpstr>Index</vt:lpstr>
      <vt:lpstr>AT_hist</vt:lpstr>
      <vt:lpstr>AT_assumptions</vt:lpstr>
      <vt:lpstr>BE_hist</vt:lpstr>
      <vt:lpstr>BE_assumptions</vt:lpstr>
      <vt:lpstr>CZ_hist</vt:lpstr>
      <vt:lpstr>CZ_assumptions</vt:lpstr>
      <vt:lpstr>DE_hist</vt:lpstr>
      <vt:lpstr>DE_assumptions</vt:lpstr>
      <vt:lpstr>DK_hist</vt:lpstr>
      <vt:lpstr>DK_assumptions</vt:lpstr>
      <vt:lpstr>EE_hist</vt:lpstr>
      <vt:lpstr>EE_assumptions</vt:lpstr>
      <vt:lpstr>ES_hist</vt:lpstr>
      <vt:lpstr>ES_v1_assumptions</vt:lpstr>
      <vt:lpstr>ES_v3_assumptions</vt:lpstr>
      <vt:lpstr>FI_hist</vt:lpstr>
      <vt:lpstr>FI_assumptions</vt:lpstr>
      <vt:lpstr>FR_hist</vt:lpstr>
      <vt:lpstr>FR_assumptions</vt:lpstr>
      <vt:lpstr>GR_hist</vt:lpstr>
      <vt:lpstr>GR_assumptions</vt:lpstr>
      <vt:lpstr>HR_hist</vt:lpstr>
      <vt:lpstr>HR_assumptions</vt:lpstr>
      <vt:lpstr>HU_hist</vt:lpstr>
      <vt:lpstr>HU_assumptions</vt:lpstr>
      <vt:lpstr>IE_hist</vt:lpstr>
      <vt:lpstr>IE_assumptions</vt:lpstr>
      <vt:lpstr>IT_hist</vt:lpstr>
      <vt:lpstr>IT_assumptions Vision 1</vt:lpstr>
      <vt:lpstr>IT_assumptions Vision 3</vt:lpstr>
      <vt:lpstr>LT_hist</vt:lpstr>
      <vt:lpstr>LT_assumptions</vt:lpstr>
      <vt:lpstr>LU_hist</vt:lpstr>
      <vt:lpstr>LU_assumptions</vt:lpstr>
      <vt:lpstr>LV_hist</vt:lpstr>
      <vt:lpstr>LV_assumptions</vt:lpstr>
      <vt:lpstr>NL_hist</vt:lpstr>
      <vt:lpstr>NL_assumptions</vt:lpstr>
      <vt:lpstr>PL_hist</vt:lpstr>
      <vt:lpstr>PL_assumptions</vt:lpstr>
      <vt:lpstr>PT_hist</vt:lpstr>
      <vt:lpstr>PT_assumptions</vt:lpstr>
      <vt:lpstr>RO_hist</vt:lpstr>
      <vt:lpstr>RO_assumptions</vt:lpstr>
      <vt:lpstr>SE_hist</vt:lpstr>
      <vt:lpstr>SE_assumptions</vt:lpstr>
      <vt:lpstr>SI_hist</vt:lpstr>
      <vt:lpstr>SI_assumptions</vt:lpstr>
      <vt:lpstr>SK_hist</vt:lpstr>
      <vt:lpstr>SK_assumptions</vt:lpstr>
      <vt:lpstr>UK_hist (GB)</vt:lpstr>
      <vt:lpstr>UK_assumptions (GB)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TYNDP 2015 - Annex C3: Assumptions on power generation</dc:title>
  <dc:creator/>
  <dc:description>For approval during 19/01/2015 INV WG Telco</dc:description>
  <cp:lastModifiedBy/>
  <dcterms:created xsi:type="dcterms:W3CDTF">2006-09-16T00:00:00Z</dcterms:created>
  <dcterms:modified xsi:type="dcterms:W3CDTF">2015-03-11T09:51:41Z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0x01010054454750B1B940428917959955031DCB010300BB7710452A044043A8516CD4B1CC2D43</vt:lpwstr>
  </property>
</Properties>
</file>